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drawings/drawing2.xml" ContentType="application/vnd.openxmlformats-officedocument.drawing+xml"/>
  <Override PartName="/xl/ink/ink2.xml" ContentType="application/inkml+xml"/>
  <Override PartName="/xl/drawings/drawing3.xml" ContentType="application/vnd.openxmlformats-officedocument.drawing+xml"/>
  <Override PartName="/xl/ink/ink3.xml" ContentType="application/inkml+xml"/>
  <Override PartName="/xl/drawings/drawing4.xml" ContentType="application/vnd.openxmlformats-officedocument.drawing+xml"/>
  <Override PartName="/xl/ink/ink4.xml" ContentType="application/inkml+xml"/>
  <Override PartName="/xl/drawings/drawing5.xml" ContentType="application/vnd.openxmlformats-officedocument.drawing+xml"/>
  <Override PartName="/xl/ink/ink5.xml" ContentType="application/inkml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satoulousefr-my.sharepoint.com/personal/lferrand_etud_insa-toulouse_fr/Documents/Projet PJ81/Transmission/"/>
    </mc:Choice>
  </mc:AlternateContent>
  <xr:revisionPtr revIDLastSave="206" documentId="13_ncr:1_{008F74D1-BA3D-41F8-BF9D-E8DC66FEBB9C}" xr6:coauthVersionLast="47" xr6:coauthVersionMax="47" xr10:uidLastSave="{A41E1ABF-3D7B-438B-8A20-01BFB27F9698}"/>
  <bookViews>
    <workbookView xWindow="-108" yWindow="-108" windowWidth="23256" windowHeight="12576" firstSheet="5" activeTab="5" xr2:uid="{53C6F1B4-F9B8-4519-A262-D4D809D372F2}"/>
  </bookViews>
  <sheets>
    <sheet name="Roulement PS 1" sheetId="3" r:id="rId1"/>
    <sheet name="Roulement Satelitte 1" sheetId="2" r:id="rId2"/>
    <sheet name="Roulement PS 2" sheetId="4" r:id="rId3"/>
    <sheet name="Roulement Satellite 2" sheetId="5" r:id="rId4"/>
    <sheet name="Roulement Train Droit" sheetId="9" r:id="rId5"/>
    <sheet name="Roulement transmission Pale" sheetId="6" r:id="rId6"/>
  </sheets>
  <externalReferences>
    <externalReference r:id="rId7"/>
  </externalReferences>
  <definedNames>
    <definedName name="C_" localSheetId="0">'Roulement PS 1'!$B$12</definedName>
    <definedName name="C_" localSheetId="2">'Roulement PS 2'!$B$12</definedName>
    <definedName name="C_" localSheetId="1">'Roulement Satelitte 1'!$B$12</definedName>
    <definedName name="C_" localSheetId="3">'Roulement Satellite 2'!$B$12</definedName>
    <definedName name="C_" localSheetId="4">'Roulement Train Droit'!$B$12</definedName>
    <definedName name="C_" localSheetId="5">'Roulement transmission Pale'!$B$12</definedName>
    <definedName name="C_">'[1]rlt billes entrée'!$B$12</definedName>
    <definedName name="Co_" localSheetId="0">'Roulement PS 1'!$B$13</definedName>
    <definedName name="Co_" localSheetId="2">'Roulement PS 2'!$B$13</definedName>
    <definedName name="Co_" localSheetId="1">'Roulement Satelitte 1'!$B$13</definedName>
    <definedName name="Co_" localSheetId="3">'Roulement Satellite 2'!$B$13</definedName>
    <definedName name="Co_" localSheetId="4">'Roulement Train Droit'!$B$13</definedName>
    <definedName name="Co_" localSheetId="5">'Roulement transmission Pale'!$B$13</definedName>
    <definedName name="Co_">'[1]rlt billes entrée'!$B$13</definedName>
    <definedName name="e_" localSheetId="0">'Roulement PS 1'!$F$15</definedName>
    <definedName name="e_" localSheetId="2">'Roulement PS 2'!$F$15</definedName>
    <definedName name="e_" localSheetId="1">'Roulement Satelitte 1'!$F$15</definedName>
    <definedName name="e_" localSheetId="3">'Roulement Satellite 2'!$F$15</definedName>
    <definedName name="e_" localSheetId="4">'Roulement Train Droit'!$F$15</definedName>
    <definedName name="e_" localSheetId="5">'Roulement transmission Pale'!$F$15</definedName>
    <definedName name="e_">'[1]rlt billes entrée'!$F$15</definedName>
    <definedName name="e_1" localSheetId="0">'Roulement PS 1'!$B$14</definedName>
    <definedName name="e_1" localSheetId="2">'Roulement PS 2'!$B$14</definedName>
    <definedName name="e_1" localSheetId="1">'Roulement Satelitte 1'!$B$14</definedName>
    <definedName name="e_1" localSheetId="3">'Roulement Satellite 2'!$B$14</definedName>
    <definedName name="e_1" localSheetId="4">'Roulement Train Droit'!$B$14</definedName>
    <definedName name="e_1" localSheetId="5">'Roulement transmission Pale'!$B$14</definedName>
    <definedName name="e_1">'[1]rlt rouleau conique sortie'!$B$14</definedName>
    <definedName name="F_a" localSheetId="0">'Roulement PS 1'!$B$4</definedName>
    <definedName name="F_a" localSheetId="2">'Roulement PS 2'!$B$4</definedName>
    <definedName name="F_a" localSheetId="1">'Roulement Satelitte 1'!$B$4</definedName>
    <definedName name="F_a" localSheetId="3">'Roulement Satellite 2'!$B$4</definedName>
    <definedName name="F_a" localSheetId="4">'Roulement Train Droit'!$B$4</definedName>
    <definedName name="F_a" localSheetId="5">'Roulement transmission Pale'!$B$4</definedName>
    <definedName name="F_a">'[1]rlt billes entrée'!$B$4</definedName>
    <definedName name="F_r" localSheetId="0">'Roulement PS 1'!$B$3</definedName>
    <definedName name="F_r" localSheetId="2">'Roulement PS 2'!$B$3</definedName>
    <definedName name="F_r" localSheetId="1">'Roulement Satelitte 1'!$B$3</definedName>
    <definedName name="F_r" localSheetId="3">'Roulement Satellite 2'!$B$3</definedName>
    <definedName name="F_r" localSheetId="4">'Roulement Train Droit'!$B$3</definedName>
    <definedName name="F_r" localSheetId="5">'Roulement transmission Pale'!$B$3</definedName>
    <definedName name="F_r">'[1]rlt billes entrée'!$B$3</definedName>
    <definedName name="fo_" localSheetId="0">'Roulement PS 1'!$B$14</definedName>
    <definedName name="fo_" localSheetId="2">'Roulement PS 2'!$B$14</definedName>
    <definedName name="fo_" localSheetId="1">'Roulement Satelitte 1'!$B$14</definedName>
    <definedName name="fo_" localSheetId="3">'Roulement Satellite 2'!$B$14</definedName>
    <definedName name="fo_" localSheetId="4">'Roulement Train Droit'!$B$14</definedName>
    <definedName name="fo_" localSheetId="5">'Roulement transmission Pale'!$B$14</definedName>
    <definedName name="fo_">'[1]rlt billes entrée'!$B$14</definedName>
    <definedName name="Lvie" localSheetId="0">'Roulement PS 1'!$F$28</definedName>
    <definedName name="Lvie" localSheetId="2">'Roulement PS 2'!$F$28</definedName>
    <definedName name="Lvie" localSheetId="1">'Roulement Satelitte 1'!$F$28</definedName>
    <definedName name="Lvie" localSheetId="3">'Roulement Satellite 2'!$F$28</definedName>
    <definedName name="Lvie" localSheetId="4">'Roulement Train Droit'!$F$28</definedName>
    <definedName name="Lvie" localSheetId="5">'Roulement transmission Pale'!$F$28</definedName>
    <definedName name="Lvie">'[1]rlt billes entrée'!$F$25</definedName>
    <definedName name="N_" localSheetId="0">'Roulement PS 1'!$B$5</definedName>
    <definedName name="N_" localSheetId="2">'Roulement PS 2'!$B$5</definedName>
    <definedName name="N_" localSheetId="1">'Roulement Satelitte 1'!$B$5</definedName>
    <definedName name="N_" localSheetId="3">'Roulement Satellite 2'!$B$5</definedName>
    <definedName name="N_" localSheetId="4">'Roulement Train Droit'!$B$5</definedName>
    <definedName name="N_" localSheetId="5">'Roulement transmission Pale'!$B$5</definedName>
    <definedName name="N_">'[1]rlt billes entrée'!$B$5</definedName>
    <definedName name="P_" localSheetId="0">'Roulement PS 1'!$F$23</definedName>
    <definedName name="P_" localSheetId="2">'Roulement PS 2'!$F$23</definedName>
    <definedName name="P_" localSheetId="1">'Roulement Satelitte 1'!$F$23</definedName>
    <definedName name="P_" localSheetId="3">'Roulement Satellite 2'!$F$23</definedName>
    <definedName name="P_" localSheetId="4">'Roulement Train Droit'!$F$23</definedName>
    <definedName name="P_" localSheetId="5">'Roulement transmission Pale'!$F$23</definedName>
    <definedName name="P_">'[1]rlt billes entrée'!$F$21</definedName>
    <definedName name="p1_" localSheetId="0">'Roulement PS 1'!$F$27</definedName>
    <definedName name="p1_" localSheetId="2">'Roulement PS 2'!$F$27</definedName>
    <definedName name="p1_" localSheetId="1">'Roulement Satelitte 1'!$F$27</definedName>
    <definedName name="p1_" localSheetId="3">'Roulement Satellite 2'!$F$27</definedName>
    <definedName name="p1_" localSheetId="4">'Roulement Train Droit'!$F$27</definedName>
    <definedName name="p1_" localSheetId="5">'Roulement transmission Pale'!$F$27</definedName>
    <definedName name="p1_">'[1]rlt billes entrée'!$F$24</definedName>
    <definedName name="Po_" localSheetId="0">'Roulement PS 1'!$B$22</definedName>
    <definedName name="Po_" localSheetId="2">'Roulement PS 2'!$B$22</definedName>
    <definedName name="Po_" localSheetId="1">'Roulement Satelitte 1'!$B$22</definedName>
    <definedName name="Po_" localSheetId="3">'Roulement Satellite 2'!$B$22</definedName>
    <definedName name="Po_" localSheetId="4">'Roulement Train Droit'!$B$22</definedName>
    <definedName name="Po_" localSheetId="5">'Roulement transmission Pale'!$B$22</definedName>
    <definedName name="Po_">'[1]rlt billes entrée'!$B$22</definedName>
    <definedName name="vie" localSheetId="0">'Roulement PS 1'!$F$28</definedName>
    <definedName name="vie" localSheetId="2">'Roulement PS 2'!$F$28</definedName>
    <definedName name="vie" localSheetId="1">'Roulement Satelitte 1'!$F$28</definedName>
    <definedName name="vie" localSheetId="3">'Roulement Satellite 2'!$F$28</definedName>
    <definedName name="vie" localSheetId="4">'Roulement Train Droit'!$F$28</definedName>
    <definedName name="vie" localSheetId="5">'Roulement transmission Pale'!$F$28</definedName>
    <definedName name="X_" localSheetId="0">'Roulement PS 1'!$F$16</definedName>
    <definedName name="X_" localSheetId="2">'Roulement PS 2'!$F$16</definedName>
    <definedName name="X_" localSheetId="1">'Roulement Satelitte 1'!$F$16</definedName>
    <definedName name="X_" localSheetId="3">'Roulement Satellite 2'!$F$16</definedName>
    <definedName name="X_" localSheetId="4">'Roulement Train Droit'!$F$16</definedName>
    <definedName name="X_" localSheetId="5">'Roulement transmission Pale'!$F$16</definedName>
    <definedName name="X_">'[1]rlt billes entrée'!$F$16</definedName>
    <definedName name="Xo_" localSheetId="0">'Roulement PS 1'!$B$18</definedName>
    <definedName name="Xo_" localSheetId="2">'Roulement PS 2'!$B$18</definedName>
    <definedName name="Xo_" localSheetId="1">'Roulement Satelitte 1'!$B$18</definedName>
    <definedName name="Xo_" localSheetId="3">'Roulement Satellite 2'!$B$18</definedName>
    <definedName name="Xo_" localSheetId="4">'Roulement Train Droit'!$B$18</definedName>
    <definedName name="Xo_" localSheetId="5">'Roulement transmission Pale'!$B$18</definedName>
    <definedName name="Xo_">'[1]rlt billes entrée'!$B$18</definedName>
    <definedName name="Y_" localSheetId="0">'Roulement PS 1'!$F$18</definedName>
    <definedName name="Y_" localSheetId="2">'Roulement PS 2'!$F$18</definedName>
    <definedName name="Y_" localSheetId="1">'Roulement Satelitte 1'!$F$18</definedName>
    <definedName name="Y_" localSheetId="3">'Roulement Satellite 2'!$F$18</definedName>
    <definedName name="Y_" localSheetId="4">'Roulement Train Droit'!$F$18</definedName>
    <definedName name="Y_" localSheetId="5">'Roulement transmission Pale'!$F$18</definedName>
    <definedName name="Y_">'[1]rlt billes entrée'!$F$17</definedName>
    <definedName name="Y__2" localSheetId="0">'Roulement PS 1'!$F$18</definedName>
    <definedName name="Y__2" localSheetId="2">'Roulement PS 2'!$F$18</definedName>
    <definedName name="Y__2" localSheetId="1">'Roulement Satelitte 1'!$F$18</definedName>
    <definedName name="Y__2" localSheetId="3">'Roulement Satellite 2'!$F$18</definedName>
    <definedName name="Y__2" localSheetId="4">'Roulement Train Droit'!$F$18</definedName>
    <definedName name="Y__2" localSheetId="5">'Roulement transmission Pale'!$F$18</definedName>
    <definedName name="Y_1" localSheetId="0">'Roulement PS 1'!$F$17</definedName>
    <definedName name="Y_1" localSheetId="2">'Roulement PS 2'!$F$17</definedName>
    <definedName name="Y_1" localSheetId="1">'Roulement Satelitte 1'!$F$17</definedName>
    <definedName name="Y_1" localSheetId="3">'Roulement Satellite 2'!$F$17</definedName>
    <definedName name="Y_1" localSheetId="4">'Roulement Train Droit'!$F$17</definedName>
    <definedName name="Y_1" localSheetId="5">'Roulement transmission Pale'!$F$17</definedName>
    <definedName name="Y_1">'[1]rlt rouleau conique sortie'!$F$17</definedName>
    <definedName name="Y_2" localSheetId="0">'Roulement PS 1'!$F$18</definedName>
    <definedName name="Y_2" localSheetId="2">'Roulement PS 2'!$F$18</definedName>
    <definedName name="Y_2" localSheetId="1">'Roulement Satelitte 1'!$F$18</definedName>
    <definedName name="Y_2" localSheetId="3">'Roulement Satellite 2'!$F$18</definedName>
    <definedName name="Y_2" localSheetId="4">'Roulement Train Droit'!$F$18</definedName>
    <definedName name="Y_2" localSheetId="5">'Roulement transmission Pale'!$F$18</definedName>
    <definedName name="Y2_" localSheetId="0">'Roulement PS 1'!$F$18</definedName>
    <definedName name="Y2_" localSheetId="2">'Roulement PS 2'!$F$18</definedName>
    <definedName name="Y2_" localSheetId="1">'Roulement Satelitte 1'!$F$18</definedName>
    <definedName name="Y2_" localSheetId="3">'Roulement Satellite 2'!$F$18</definedName>
    <definedName name="Y2_" localSheetId="4">'Roulement Train Droit'!$F$18</definedName>
    <definedName name="Y2_" localSheetId="5">'Roulement transmission Pale'!$F$18</definedName>
    <definedName name="Ye_2" localSheetId="0">'Roulement PS 1'!$F$18</definedName>
    <definedName name="Ye_2" localSheetId="2">'Roulement PS 2'!$F$18</definedName>
    <definedName name="Ye_2" localSheetId="1">'Roulement Satelitte 1'!$F$18</definedName>
    <definedName name="Ye_2" localSheetId="3">'Roulement Satellite 2'!$F$18</definedName>
    <definedName name="Ye_2" localSheetId="4">'Roulement Train Droit'!$F$18</definedName>
    <definedName name="Ye_2" localSheetId="5">'Roulement transmission Pale'!$F$18</definedName>
    <definedName name="Ygreg2" localSheetId="0">'Roulement PS 1'!$F$18</definedName>
    <definedName name="Ygreg2" localSheetId="2">'Roulement PS 2'!$F$18</definedName>
    <definedName name="Ygreg2" localSheetId="1">'Roulement Satelitte 1'!$F$18</definedName>
    <definedName name="Ygreg2" localSheetId="3">'Roulement Satellite 2'!$F$18</definedName>
    <definedName name="Ygreg2" localSheetId="4">'Roulement Train Droit'!$F$18</definedName>
    <definedName name="Ygreg2" localSheetId="5">'Roulement transmission Pale'!$F$18</definedName>
    <definedName name="Yo_" localSheetId="0">'Roulement PS 1'!$B$19</definedName>
    <definedName name="Yo_" localSheetId="2">'Roulement PS 2'!$B$19</definedName>
    <definedName name="Yo_" localSheetId="1">'Roulement Satelitte 1'!$B$19</definedName>
    <definedName name="Yo_" localSheetId="3">'Roulement Satellite 2'!$B$19</definedName>
    <definedName name="Yo_" localSheetId="4">'Roulement Train Droit'!$B$19</definedName>
    <definedName name="Yo_" localSheetId="5">'Roulement transmission Pale'!$B$19</definedName>
    <definedName name="Yo_">'[1]rlt billes entrée'!$B$19</definedName>
    <definedName name="YY_2" localSheetId="0">'Roulement PS 1'!$F$18</definedName>
    <definedName name="YY_2" localSheetId="2">'Roulement PS 2'!$F$18</definedName>
    <definedName name="YY_2" localSheetId="1">'Roulement Satelitte 1'!$F$18</definedName>
    <definedName name="YY_2" localSheetId="3">'Roulement Satellite 2'!$F$18</definedName>
    <definedName name="YY_2" localSheetId="4">'Roulement Train Droit'!$F$18</definedName>
    <definedName name="YY_2" localSheetId="5">'Roulement transmission Pale'!$F$18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9" l="1"/>
  <c r="B3" i="9"/>
  <c r="B4" i="9" s="1"/>
  <c r="F22" i="9" s="1"/>
  <c r="F27" i="9"/>
  <c r="F15" i="9"/>
  <c r="B14" i="9"/>
  <c r="B13" i="9"/>
  <c r="B12" i="9"/>
  <c r="I9" i="9"/>
  <c r="I14" i="9" s="1"/>
  <c r="I4" i="9"/>
  <c r="I5" i="9" s="1"/>
  <c r="I6" i="9" s="1"/>
  <c r="F4" i="9"/>
  <c r="I3" i="9"/>
  <c r="B20" i="6"/>
  <c r="B21" i="9" l="1"/>
  <c r="F21" i="9"/>
  <c r="F23" i="9" s="1"/>
  <c r="F28" i="9" s="1"/>
  <c r="B20" i="9"/>
  <c r="B22" i="9" s="1"/>
  <c r="B23" i="9" s="1"/>
  <c r="B25" i="9" s="1"/>
  <c r="F20" i="9"/>
  <c r="F29" i="9" l="1"/>
  <c r="I15" i="9"/>
  <c r="I16" i="9" s="1"/>
  <c r="I18" i="9" s="1"/>
  <c r="B4" i="3" l="1"/>
  <c r="F5" i="6" l="1"/>
  <c r="I9" i="6" s="1"/>
  <c r="I14" i="6" s="1"/>
  <c r="F27" i="6"/>
  <c r="F15" i="6"/>
  <c r="B13" i="6"/>
  <c r="B12" i="6"/>
  <c r="F4" i="6"/>
  <c r="I3" i="6"/>
  <c r="I4" i="6" s="1"/>
  <c r="I5" i="6" s="1"/>
  <c r="I6" i="6" s="1"/>
  <c r="F21" i="6"/>
  <c r="F22" i="6" l="1"/>
  <c r="F20" i="6"/>
  <c r="B21" i="6"/>
  <c r="B21" i="3"/>
  <c r="F22" i="5"/>
  <c r="F27" i="5"/>
  <c r="I17" i="5"/>
  <c r="B14" i="5"/>
  <c r="F15" i="5" s="1"/>
  <c r="B13" i="5"/>
  <c r="B12" i="5"/>
  <c r="I9" i="5"/>
  <c r="I14" i="5" s="1"/>
  <c r="F4" i="5"/>
  <c r="I3" i="5"/>
  <c r="I4" i="5" s="1"/>
  <c r="I5" i="5" s="1"/>
  <c r="I6" i="5" s="1"/>
  <c r="F27" i="4"/>
  <c r="B14" i="4"/>
  <c r="F15" i="4" s="1"/>
  <c r="B13" i="4"/>
  <c r="B12" i="4"/>
  <c r="I9" i="4"/>
  <c r="I14" i="4" s="1"/>
  <c r="F4" i="4"/>
  <c r="I3" i="4"/>
  <c r="I4" i="4" s="1"/>
  <c r="I5" i="4" s="1"/>
  <c r="I6" i="4" s="1"/>
  <c r="F22" i="4"/>
  <c r="F27" i="3"/>
  <c r="B14" i="3"/>
  <c r="F15" i="3" s="1"/>
  <c r="B13" i="3"/>
  <c r="B12" i="3"/>
  <c r="I9" i="3"/>
  <c r="I14" i="3" s="1"/>
  <c r="F4" i="3"/>
  <c r="I3" i="3"/>
  <c r="I4" i="3" s="1"/>
  <c r="I5" i="3" s="1"/>
  <c r="I6" i="3" s="1"/>
  <c r="F20" i="3"/>
  <c r="B22" i="6" l="1"/>
  <c r="B23" i="6" s="1"/>
  <c r="B25" i="6" s="1"/>
  <c r="F23" i="6"/>
  <c r="F28" i="6" s="1"/>
  <c r="B20" i="5"/>
  <c r="F20" i="5"/>
  <c r="F23" i="5" s="1"/>
  <c r="F28" i="5" s="1"/>
  <c r="B21" i="5"/>
  <c r="F21" i="5"/>
  <c r="F20" i="4"/>
  <c r="F23" i="4" s="1"/>
  <c r="F28" i="4" s="1"/>
  <c r="B20" i="4"/>
  <c r="B21" i="4"/>
  <c r="F21" i="4"/>
  <c r="B20" i="3"/>
  <c r="B22" i="3" s="1"/>
  <c r="B23" i="3" s="1"/>
  <c r="B25" i="3" s="1"/>
  <c r="F21" i="3"/>
  <c r="F22" i="3"/>
  <c r="F23" i="3" s="1"/>
  <c r="F28" i="3" s="1"/>
  <c r="B22" i="5" l="1"/>
  <c r="B23" i="5" s="1"/>
  <c r="B25" i="5" s="1"/>
  <c r="F29" i="6"/>
  <c r="I15" i="6"/>
  <c r="I16" i="6" s="1"/>
  <c r="I18" i="6" s="1"/>
  <c r="F29" i="5"/>
  <c r="I15" i="5"/>
  <c r="I16" i="5" s="1"/>
  <c r="I18" i="5" s="1"/>
  <c r="B22" i="4"/>
  <c r="B23" i="4" s="1"/>
  <c r="B25" i="4" s="1"/>
  <c r="I15" i="4"/>
  <c r="I16" i="4" s="1"/>
  <c r="I18" i="4" s="1"/>
  <c r="F29" i="4"/>
  <c r="I15" i="3"/>
  <c r="I16" i="3" s="1"/>
  <c r="I18" i="3" s="1"/>
  <c r="F29" i="3"/>
  <c r="F21" i="2" l="1"/>
  <c r="I14" i="2"/>
  <c r="I9" i="2"/>
  <c r="F27" i="2"/>
  <c r="F22" i="2"/>
  <c r="I17" i="2"/>
  <c r="B14" i="2"/>
  <c r="F15" i="2" s="1"/>
  <c r="B13" i="2"/>
  <c r="B12" i="2"/>
  <c r="I3" i="2"/>
  <c r="I4" i="2" s="1"/>
  <c r="I5" i="2" s="1"/>
  <c r="F4" i="2"/>
  <c r="I6" i="2" l="1"/>
  <c r="B20" i="2"/>
  <c r="F20" i="2"/>
  <c r="F23" i="2" s="1"/>
  <c r="F28" i="2" s="1"/>
  <c r="F29" i="2" s="1"/>
  <c r="B21" i="2"/>
  <c r="B22" i="2" l="1"/>
  <c r="B23" i="2" s="1"/>
  <c r="B25" i="2" s="1"/>
  <c r="I15" i="2"/>
  <c r="I16" i="2" s="1"/>
  <c r="I18" i="2" s="1"/>
</calcChain>
</file>

<file path=xl/sharedStrings.xml><?xml version="1.0" encoding="utf-8"?>
<sst xmlns="http://schemas.openxmlformats.org/spreadsheetml/2006/main" count="331" uniqueCount="55">
  <si>
    <t>Vitesse véhicule km/h</t>
  </si>
  <si>
    <t>distance (Km)</t>
  </si>
  <si>
    <t>Paramètres externes</t>
  </si>
  <si>
    <t>Vitesse tangentielle roue m/s</t>
  </si>
  <si>
    <t>diamètre roue (m)</t>
  </si>
  <si>
    <t>Fr (N)</t>
  </si>
  <si>
    <t>Diamètre roue m</t>
  </si>
  <si>
    <t>Nb tour roue</t>
  </si>
  <si>
    <t>Fa (N)</t>
  </si>
  <si>
    <t>vitesse rotation  Porte sat en rad/s</t>
  </si>
  <si>
    <t>Nb tours roue (million)</t>
  </si>
  <si>
    <t>N : vitesse rotation tr/min</t>
  </si>
  <si>
    <t>vitesse rotation  Porte sat en tour/min</t>
  </si>
  <si>
    <t>Nb tours Ps (millions)</t>
  </si>
  <si>
    <t>rapport réduc épicyclo</t>
  </si>
  <si>
    <t>Nb tours arbre (millions) d'entrée</t>
  </si>
  <si>
    <t>Paramètres Rlt</t>
  </si>
  <si>
    <t>vitesse rotation P1 tr/min</t>
  </si>
  <si>
    <t>C (kN)</t>
  </si>
  <si>
    <t>rapport réduc hélico</t>
  </si>
  <si>
    <t>Duré de vie en heure</t>
  </si>
  <si>
    <t>Co (kN)</t>
  </si>
  <si>
    <t>vitesse rotation arbre d'entrée tr/min</t>
  </si>
  <si>
    <t>Duré de vie en million de tours</t>
  </si>
  <si>
    <t>e</t>
  </si>
  <si>
    <t>C</t>
  </si>
  <si>
    <t>Co</t>
  </si>
  <si>
    <t>Calcul dynamique</t>
  </si>
  <si>
    <t>Validation durée de vie</t>
  </si>
  <si>
    <t>Nb tours en million choisi</t>
  </si>
  <si>
    <t>Durée de vie calculée (millions tr)</t>
  </si>
  <si>
    <t>X</t>
  </si>
  <si>
    <t>coef sécu calculé</t>
  </si>
  <si>
    <t>Capacité de charge statique</t>
  </si>
  <si>
    <t>coe sécu choisi</t>
  </si>
  <si>
    <t>Xo</t>
  </si>
  <si>
    <t>Y</t>
  </si>
  <si>
    <t xml:space="preserve">Validation </t>
  </si>
  <si>
    <t xml:space="preserve">Yo </t>
  </si>
  <si>
    <t>Xo.Fr + Yo.Fa</t>
  </si>
  <si>
    <t>0,92.Fr + Y.Fa</t>
  </si>
  <si>
    <t>Fr</t>
  </si>
  <si>
    <t>Po</t>
  </si>
  <si>
    <t>Fa/Fr</t>
  </si>
  <si>
    <t>s calculé</t>
  </si>
  <si>
    <t>P</t>
  </si>
  <si>
    <t>so choisi</t>
  </si>
  <si>
    <t>Validation</t>
  </si>
  <si>
    <t>Calcul durée de vie</t>
  </si>
  <si>
    <t>p</t>
  </si>
  <si>
    <t>L10 (millions de tours)</t>
  </si>
  <si>
    <t xml:space="preserve">L10h (heures) </t>
  </si>
  <si>
    <t>D=750mm</t>
  </si>
  <si>
    <t>X1</t>
  </si>
  <si>
    <t>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</si>
</sst>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2" xfId="0" applyFill="1" applyBorder="1"/>
    <xf numFmtId="0" fontId="0" fillId="0" borderId="3" xfId="0" applyBorder="1"/>
    <xf numFmtId="0" fontId="0" fillId="3" borderId="4" xfId="0" applyFill="1" applyBorder="1"/>
    <xf numFmtId="0" fontId="0" fillId="0" borderId="5" xfId="0" applyBorder="1"/>
    <xf numFmtId="0" fontId="0" fillId="3" borderId="6" xfId="0" applyFill="1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0" borderId="0" xfId="0" quotePrefix="1" applyAlignment="1">
      <alignment horizontal="center"/>
    </xf>
    <xf numFmtId="0" fontId="0" fillId="7" borderId="1" xfId="0" applyFill="1" applyBorder="1"/>
    <xf numFmtId="0" fontId="1" fillId="0" borderId="0" xfId="0" applyFont="1" applyAlignment="1">
      <alignment wrapText="1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7" Type="http://schemas.openxmlformats.org/officeDocument/2006/relationships/image" Target="../media/image3.png"/><Relationship Id="rId2" Type="http://schemas.openxmlformats.org/officeDocument/2006/relationships/customXml" Target="../ink/ink1.xml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6.png"/><Relationship Id="rId2" Type="http://schemas.openxmlformats.org/officeDocument/2006/relationships/customXml" Target="../ink/ink2.xml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7" Type="http://schemas.openxmlformats.org/officeDocument/2006/relationships/image" Target="../media/image10.png"/><Relationship Id="rId2" Type="http://schemas.openxmlformats.org/officeDocument/2006/relationships/customXml" Target="../ink/ink3.xml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5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7" Type="http://schemas.openxmlformats.org/officeDocument/2006/relationships/image" Target="../media/image12.png"/><Relationship Id="rId2" Type="http://schemas.openxmlformats.org/officeDocument/2006/relationships/customXml" Target="../ink/ink4.xml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ustomXml" Target="../ink/ink5.xml"/><Relationship Id="rId1" Type="http://schemas.openxmlformats.org/officeDocument/2006/relationships/image" Target="../media/image1.png"/><Relationship Id="rId6" Type="http://schemas.openxmlformats.org/officeDocument/2006/relationships/image" Target="../media/image13.png"/><Relationship Id="rId5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449580</xdr:colOff>
      <xdr:row>2</xdr:row>
      <xdr:rowOff>114300</xdr:rowOff>
    </xdr:from>
    <xdr:to>
      <xdr:col>18</xdr:col>
      <xdr:colOff>309917</xdr:colOff>
      <xdr:row>35</xdr:row>
      <xdr:rowOff>99656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2DA6E5-3DE6-4A57-A92A-C2EDB6628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60480" y="480060"/>
          <a:ext cx="6993742" cy="6024761"/>
        </a:xfrm>
        <a:prstGeom prst="rect">
          <a:avLst/>
        </a:prstGeom>
      </xdr:spPr>
    </xdr:pic>
    <xdr:clientData/>
  </xdr:twoCellAnchor>
  <xdr:twoCellAnchor editAs="oneCell">
    <xdr:from>
      <xdr:col>0</xdr:col>
      <xdr:colOff>427320</xdr:colOff>
      <xdr:row>58</xdr:row>
      <xdr:rowOff>3600</xdr:rowOff>
    </xdr:from>
    <xdr:to>
      <xdr:col>0</xdr:col>
      <xdr:colOff>502581</xdr:colOff>
      <xdr:row>60</xdr:row>
      <xdr:rowOff>31886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Encre 2">
              <a:extLst>
                <a:ext uri="{FF2B5EF4-FFF2-40B4-BE49-F238E27FC236}">
                  <a16:creationId xmlns:a16="http://schemas.microsoft.com/office/drawing/2014/main" id="{56F60385-B507-43D3-997A-7F63AB6AC678}"/>
                </a:ext>
              </a:extLst>
            </xdr14:cNvPr>
            <xdr14:cNvContentPartPr/>
          </xdr14:nvContentPartPr>
          <xdr14:nvPr macro=""/>
          <xdr14:xfrm>
            <a:off x="427320" y="10618260"/>
            <a:ext cx="73080" cy="390240"/>
          </xdr14:xfrm>
        </xdr:contentPart>
      </mc:Choice>
      <mc:Fallback xmlns="">
        <xdr:pic>
          <xdr:nvPicPr>
            <xdr:cNvPr id="3" name="Encre 2">
              <a:extLst>
                <a:ext uri="{FF2B5EF4-FFF2-40B4-BE49-F238E27FC236}">
                  <a16:creationId xmlns:a16="http://schemas.microsoft.com/office/drawing/2014/main" id="{2990F417-3B3F-46F8-B9AE-B6576B062AA3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18320" y="10609620"/>
              <a:ext cx="90720" cy="407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31</xdr:row>
      <xdr:rowOff>0</xdr:rowOff>
    </xdr:from>
    <xdr:to>
      <xdr:col>9</xdr:col>
      <xdr:colOff>613552</xdr:colOff>
      <xdr:row>106</xdr:row>
      <xdr:rowOff>174957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DBF52BA-6428-4A93-82F1-95ABD2CD0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784980"/>
          <a:ext cx="11628571" cy="141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9</xdr:col>
      <xdr:colOff>494639</xdr:colOff>
      <xdr:row>110</xdr:row>
      <xdr:rowOff>152871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271B58B-F2BD-41AD-9D42-08CDE7365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784980"/>
          <a:ext cx="11504762" cy="14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9</xdr:col>
      <xdr:colOff>616271</xdr:colOff>
      <xdr:row>117</xdr:row>
      <xdr:rowOff>113252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9E10C61-C894-4CE2-9782-260F0B63C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784980"/>
          <a:ext cx="11628571" cy="161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449580</xdr:colOff>
      <xdr:row>2</xdr:row>
      <xdr:rowOff>114300</xdr:rowOff>
    </xdr:from>
    <xdr:to>
      <xdr:col>18</xdr:col>
      <xdr:colOff>309915</xdr:colOff>
      <xdr:row>35</xdr:row>
      <xdr:rowOff>99662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448CF4-A532-49B1-A6DE-F527D1399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60480" y="480060"/>
          <a:ext cx="6990476" cy="6020951"/>
        </a:xfrm>
        <a:prstGeom prst="rect">
          <a:avLst/>
        </a:prstGeom>
      </xdr:spPr>
    </xdr:pic>
    <xdr:clientData/>
  </xdr:twoCellAnchor>
  <xdr:twoCellAnchor editAs="oneCell">
    <xdr:from>
      <xdr:col>0</xdr:col>
      <xdr:colOff>427320</xdr:colOff>
      <xdr:row>58</xdr:row>
      <xdr:rowOff>3600</xdr:rowOff>
    </xdr:from>
    <xdr:to>
      <xdr:col>0</xdr:col>
      <xdr:colOff>502579</xdr:colOff>
      <xdr:row>60</xdr:row>
      <xdr:rowOff>31888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5" name="Encre 4">
              <a:extLst>
                <a:ext uri="{FF2B5EF4-FFF2-40B4-BE49-F238E27FC236}">
                  <a16:creationId xmlns:a16="http://schemas.microsoft.com/office/drawing/2014/main" id="{86DC8E79-D753-4E2D-B865-D941FEE947F5}"/>
                </a:ext>
              </a:extLst>
            </xdr14:cNvPr>
            <xdr14:cNvContentPartPr/>
          </xdr14:nvContentPartPr>
          <xdr14:nvPr macro=""/>
          <xdr14:xfrm>
            <a:off x="427320" y="10618260"/>
            <a:ext cx="73080" cy="390240"/>
          </xdr14:xfrm>
        </xdr:contentPart>
      </mc:Choice>
      <mc:Fallback xmlns="">
        <xdr:pic>
          <xdr:nvPicPr>
            <xdr:cNvPr id="3" name="Encre 2">
              <a:extLst>
                <a:ext uri="{FF2B5EF4-FFF2-40B4-BE49-F238E27FC236}">
                  <a16:creationId xmlns:a16="http://schemas.microsoft.com/office/drawing/2014/main" id="{2990F417-3B3F-46F8-B9AE-B6576B062AA3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18320" y="10609620"/>
              <a:ext cx="90720" cy="407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30</xdr:row>
      <xdr:rowOff>178838</xdr:rowOff>
    </xdr:from>
    <xdr:to>
      <xdr:col>9</xdr:col>
      <xdr:colOff>412086</xdr:colOff>
      <xdr:row>120</xdr:row>
      <xdr:rowOff>134764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6CA4F11-66B8-4227-A5ED-EE7311547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777205"/>
          <a:ext cx="11424932" cy="167515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178838</xdr:rowOff>
    </xdr:from>
    <xdr:to>
      <xdr:col>9</xdr:col>
      <xdr:colOff>570829</xdr:colOff>
      <xdr:row>125</xdr:row>
      <xdr:rowOff>5778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0F882FC-DF2D-4542-9EA3-835CDFD3B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777205"/>
          <a:ext cx="11580952" cy="17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178838</xdr:rowOff>
    </xdr:from>
    <xdr:to>
      <xdr:col>9</xdr:col>
      <xdr:colOff>637496</xdr:colOff>
      <xdr:row>100</xdr:row>
      <xdr:rowOff>144552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BA2D342-118E-42A6-82A2-8076D3CE9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777205"/>
          <a:ext cx="11647619" cy="130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449580</xdr:colOff>
      <xdr:row>2</xdr:row>
      <xdr:rowOff>114300</xdr:rowOff>
    </xdr:from>
    <xdr:to>
      <xdr:col>18</xdr:col>
      <xdr:colOff>311005</xdr:colOff>
      <xdr:row>35</xdr:row>
      <xdr:rowOff>96392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D4494B-4A9E-499F-87F9-BD40F30C7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78986" y="484414"/>
          <a:ext cx="7008982" cy="6091708"/>
        </a:xfrm>
        <a:prstGeom prst="rect">
          <a:avLst/>
        </a:prstGeom>
      </xdr:spPr>
    </xdr:pic>
    <xdr:clientData/>
  </xdr:twoCellAnchor>
  <xdr:twoCellAnchor editAs="oneCell">
    <xdr:from>
      <xdr:col>0</xdr:col>
      <xdr:colOff>427320</xdr:colOff>
      <xdr:row>58</xdr:row>
      <xdr:rowOff>3600</xdr:rowOff>
    </xdr:from>
    <xdr:to>
      <xdr:col>0</xdr:col>
      <xdr:colOff>499859</xdr:colOff>
      <xdr:row>60</xdr:row>
      <xdr:rowOff>30798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Encre 2">
              <a:extLst>
                <a:ext uri="{FF2B5EF4-FFF2-40B4-BE49-F238E27FC236}">
                  <a16:creationId xmlns:a16="http://schemas.microsoft.com/office/drawing/2014/main" id="{F5E512ED-2189-4D0E-9203-F5561B367AA6}"/>
                </a:ext>
              </a:extLst>
            </xdr14:cNvPr>
            <xdr14:cNvContentPartPr/>
          </xdr14:nvContentPartPr>
          <xdr14:nvPr macro=""/>
          <xdr14:xfrm>
            <a:off x="427320" y="10618260"/>
            <a:ext cx="73080" cy="390240"/>
          </xdr14:xfrm>
        </xdr:contentPart>
      </mc:Choice>
      <mc:Fallback xmlns="">
        <xdr:pic>
          <xdr:nvPicPr>
            <xdr:cNvPr id="3" name="Encre 2">
              <a:extLst>
                <a:ext uri="{FF2B5EF4-FFF2-40B4-BE49-F238E27FC236}">
                  <a16:creationId xmlns:a16="http://schemas.microsoft.com/office/drawing/2014/main" id="{2990F417-3B3F-46F8-B9AE-B6576B062AA3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18320" y="10609620"/>
              <a:ext cx="90720" cy="407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30</xdr:row>
      <xdr:rowOff>179382</xdr:rowOff>
    </xdr:from>
    <xdr:to>
      <xdr:col>9</xdr:col>
      <xdr:colOff>496580</xdr:colOff>
      <xdr:row>111</xdr:row>
      <xdr:rowOff>120367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358DC5E-B534-4582-A831-6D91DF840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731096"/>
          <a:ext cx="11523809" cy="14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132729</xdr:rowOff>
    </xdr:from>
    <xdr:to>
      <xdr:col>9</xdr:col>
      <xdr:colOff>462802</xdr:colOff>
      <xdr:row>111</xdr:row>
      <xdr:rowOff>21490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072ABE1-7DFD-4C70-830C-56ED22CF5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731096"/>
          <a:ext cx="11476190" cy="15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132729</xdr:rowOff>
    </xdr:from>
    <xdr:to>
      <xdr:col>9</xdr:col>
      <xdr:colOff>513686</xdr:colOff>
      <xdr:row>106</xdr:row>
      <xdr:rowOff>140673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B4F6C40-D6F9-4057-BF7A-8CBD2B60B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581029"/>
          <a:ext cx="11648411" cy="137620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449580</xdr:colOff>
      <xdr:row>2</xdr:row>
      <xdr:rowOff>114300</xdr:rowOff>
    </xdr:from>
    <xdr:to>
      <xdr:col>18</xdr:col>
      <xdr:colOff>311003</xdr:colOff>
      <xdr:row>35</xdr:row>
      <xdr:rowOff>96398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94FA5A6-3A27-4B1F-A75B-EF7E879C4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60480" y="480060"/>
          <a:ext cx="6992654" cy="6028025"/>
        </a:xfrm>
        <a:prstGeom prst="rect">
          <a:avLst/>
        </a:prstGeom>
      </xdr:spPr>
    </xdr:pic>
    <xdr:clientData/>
  </xdr:twoCellAnchor>
  <xdr:twoCellAnchor editAs="oneCell">
    <xdr:from>
      <xdr:col>0</xdr:col>
      <xdr:colOff>427320</xdr:colOff>
      <xdr:row>58</xdr:row>
      <xdr:rowOff>3600</xdr:rowOff>
    </xdr:from>
    <xdr:to>
      <xdr:col>0</xdr:col>
      <xdr:colOff>499857</xdr:colOff>
      <xdr:row>60</xdr:row>
      <xdr:rowOff>30800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Encre 2">
              <a:extLst>
                <a:ext uri="{FF2B5EF4-FFF2-40B4-BE49-F238E27FC236}">
                  <a16:creationId xmlns:a16="http://schemas.microsoft.com/office/drawing/2014/main" id="{37731627-069A-4920-9A94-D080F12DA38C}"/>
                </a:ext>
              </a:extLst>
            </xdr14:cNvPr>
            <xdr14:cNvContentPartPr/>
          </xdr14:nvContentPartPr>
          <xdr14:nvPr macro=""/>
          <xdr14:xfrm>
            <a:off x="427320" y="10618260"/>
            <a:ext cx="73080" cy="390240"/>
          </xdr14:xfrm>
        </xdr:contentPart>
      </mc:Choice>
      <mc:Fallback xmlns="">
        <xdr:pic>
          <xdr:nvPicPr>
            <xdr:cNvPr id="3" name="Encre 2">
              <a:extLst>
                <a:ext uri="{FF2B5EF4-FFF2-40B4-BE49-F238E27FC236}">
                  <a16:creationId xmlns:a16="http://schemas.microsoft.com/office/drawing/2014/main" id="{2990F417-3B3F-46F8-B9AE-B6576B062AA3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18320" y="10609620"/>
              <a:ext cx="90720" cy="407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30</xdr:row>
      <xdr:rowOff>178838</xdr:rowOff>
    </xdr:from>
    <xdr:to>
      <xdr:col>9</xdr:col>
      <xdr:colOff>414808</xdr:colOff>
      <xdr:row>120</xdr:row>
      <xdr:rowOff>135310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806D47C-60D2-4591-95CF-BFAF14B62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672858"/>
          <a:ext cx="11422987" cy="164151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74491</xdr:rowOff>
    </xdr:from>
    <xdr:to>
      <xdr:col>9</xdr:col>
      <xdr:colOff>447020</xdr:colOff>
      <xdr:row>97</xdr:row>
      <xdr:rowOff>123852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D55EB51-3340-49AB-AACB-165C09904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672858"/>
          <a:ext cx="11457143" cy="12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743495</xdr:colOff>
      <xdr:row>0</xdr:row>
      <xdr:rowOff>70757</xdr:rowOff>
    </xdr:from>
    <xdr:to>
      <xdr:col>19</xdr:col>
      <xdr:colOff>137379</xdr:colOff>
      <xdr:row>34</xdr:row>
      <xdr:rowOff>8760</xdr:rowOff>
    </xdr:to>
    <xdr:pic>
      <xdr:nvPicPr>
        <xdr:cNvPr id="15" name="Image 1">
          <a:extLst>
            <a:ext uri="{FF2B5EF4-FFF2-40B4-BE49-F238E27FC236}">
              <a16:creationId xmlns:a16="http://schemas.microsoft.com/office/drawing/2014/main" id="{813E33FC-3969-4A01-8277-A3C9349F7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70724" y="70757"/>
          <a:ext cx="7013884" cy="6091153"/>
        </a:xfrm>
        <a:prstGeom prst="rect">
          <a:avLst/>
        </a:prstGeom>
      </xdr:spPr>
    </xdr:pic>
    <xdr:clientData/>
  </xdr:twoCellAnchor>
  <xdr:twoCellAnchor editAs="oneCell">
    <xdr:from>
      <xdr:col>0</xdr:col>
      <xdr:colOff>427320</xdr:colOff>
      <xdr:row>58</xdr:row>
      <xdr:rowOff>3600</xdr:rowOff>
    </xdr:from>
    <xdr:to>
      <xdr:col>0</xdr:col>
      <xdr:colOff>500404</xdr:colOff>
      <xdr:row>60</xdr:row>
      <xdr:rowOff>34063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Encre 2">
              <a:extLst>
                <a:ext uri="{FF2B5EF4-FFF2-40B4-BE49-F238E27FC236}">
                  <a16:creationId xmlns:a16="http://schemas.microsoft.com/office/drawing/2014/main" id="{ED8B6330-DF76-410C-8CED-98397A6061AC}"/>
                </a:ext>
              </a:extLst>
            </xdr14:cNvPr>
            <xdr14:cNvContentPartPr/>
          </xdr14:nvContentPartPr>
          <xdr14:nvPr macro=""/>
          <xdr14:xfrm>
            <a:off x="427320" y="10618260"/>
            <a:ext cx="73080" cy="390240"/>
          </xdr14:xfrm>
        </xdr:contentPart>
      </mc:Choice>
      <mc:Fallback xmlns="">
        <xdr:pic>
          <xdr:nvPicPr>
            <xdr:cNvPr id="3" name="Encre 2">
              <a:extLst>
                <a:ext uri="{FF2B5EF4-FFF2-40B4-BE49-F238E27FC236}">
                  <a16:creationId xmlns:a16="http://schemas.microsoft.com/office/drawing/2014/main" id="{2990F417-3B3F-46F8-B9AE-B6576B062AA3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418320" y="10609620"/>
              <a:ext cx="90720" cy="407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30</xdr:row>
      <xdr:rowOff>68658</xdr:rowOff>
    </xdr:from>
    <xdr:to>
      <xdr:col>10</xdr:col>
      <xdr:colOff>579577</xdr:colOff>
      <xdr:row>108</xdr:row>
      <xdr:rowOff>171655</xdr:rowOff>
    </xdr:to>
    <xdr:pic>
      <xdr:nvPicPr>
        <xdr:cNvPr id="14" name="Image 8">
          <a:extLst>
            <a:ext uri="{FF2B5EF4-FFF2-40B4-BE49-F238E27FC236}">
              <a16:creationId xmlns:a16="http://schemas.microsoft.com/office/drawing/2014/main" id="{ADBEE82B-92FC-45F2-9D3B-3AEC44592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620372"/>
          <a:ext cx="11580952" cy="142190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449580</xdr:colOff>
      <xdr:row>2</xdr:row>
      <xdr:rowOff>114300</xdr:rowOff>
    </xdr:from>
    <xdr:to>
      <xdr:col>18</xdr:col>
      <xdr:colOff>311003</xdr:colOff>
      <xdr:row>35</xdr:row>
      <xdr:rowOff>86873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D369E73-A105-4199-A2B5-E3256A923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60480" y="480060"/>
          <a:ext cx="6993743" cy="60247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38100</xdr:rowOff>
    </xdr:from>
    <xdr:to>
      <xdr:col>6</xdr:col>
      <xdr:colOff>581025</xdr:colOff>
      <xdr:row>93</xdr:row>
      <xdr:rowOff>38100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7C1CD75-105B-478C-99F2-2A36379AA83A}"/>
            </a:ext>
            <a:ext uri="{147F2762-F138-4A5C-976F-8EAC2B608ADB}">
              <a16:predDERef xmlns:a16="http://schemas.microsoft.com/office/drawing/2014/main" pred="{AACBE5C1-2898-496D-9C8C-05E35796F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068550"/>
          <a:ext cx="7315200" cy="1809750"/>
        </a:xfrm>
        <a:prstGeom prst="rect">
          <a:avLst/>
        </a:prstGeom>
      </xdr:spPr>
    </xdr:pic>
    <xdr:clientData/>
  </xdr:twoCellAnchor>
  <xdr:twoCellAnchor editAs="oneCell">
    <xdr:from>
      <xdr:col>0</xdr:col>
      <xdr:colOff>261258</xdr:colOff>
      <xdr:row>30</xdr:row>
      <xdr:rowOff>185056</xdr:rowOff>
    </xdr:from>
    <xdr:to>
      <xdr:col>6</xdr:col>
      <xdr:colOff>402296</xdr:colOff>
      <xdr:row>65</xdr:row>
      <xdr:rowOff>139893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9FB778D-AF0A-4743-ADC2-20E3428E1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258" y="5758542"/>
          <a:ext cx="7064352" cy="64318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dov/Desktop/INSA/S7/BE/12-16%20BE4/calculs%20roul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lt satellite"/>
      <sheetName val="redim entrée rouleaux"/>
      <sheetName val="rlt rouleau cylindrique P1"/>
      <sheetName val="rlt rouleau conique sortie"/>
      <sheetName val="rlt billes entrée"/>
      <sheetName val="cage à aiguille P1-P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1T14:40:09.35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124 20 8928,'-5'-3'192,"-17"-9"64,19 11-169,0 0 0,1 1 1,-1-1-1,0 1 1,0-1-1,0 1 0,0 0 1,0 0-1,0 0 1,0 0-1,1 1 0,-1-1 1,0 1-1,0 0 0,0 0 1,1 0-1,-1 0 1,0 0-1,1 0 0,-1 1 1,1-1-1,-1 1 1,1 0-1,0 0 0,0 0 1,-2 2-88,1-1 30,1 0 0,0 0 1,-1 1-1,1-1 0,1 1 1,-1-1-1,0 1 0,1 0 1,0 0-1,0 0 1,0 0-1,0 0 0,1 0 1,-1 0-1,1 0 0,0 1-30,1 13 59,0 0-1,1-1 1,1 4-59,-2-15 16,34 182 214,-4-19-119,31 185 63,-33-198-124,-28-149-46,1 4-3,0-1 0,3 9-1,-5-19 0,0 0 0,0 0 0,0 0 0,0 0 0,0 0 0,0 0 0,0 0 0,0 0 0,0 0 0,0 0 0,0 0 0,0 0 0,0 1 0,0-1 0,0 0 0,0 0 0,0 0 0,0 0 0,0 0 0,0 0 0,0 0 0,0 0 0,0 0 0,0 0 0,0 0 0,0 0 0,0 1 0,0-1 0,0 0 0,0 0 0,0 0 0,0 0 0,0 0 0,0 0 0,0 0 0,0 0 0,0 0 0,0 0 0,1 0 0,-1 0 0,0 0 0,0 0 0,0 0 0,0 0 0,0 0 0,0 0 0,0 0 0,0 0 0,0 0 0,0 0 0,0 0 0,0 0 0,0 0 0,1 0 0,-1 0 0,0 0 0,0 0 0,0 0 0,0 0 0,0 0 0,0 0 0,0 0 0,0 0 0,0 0 0,0 0 0,0 0 0,0 0 0,2-7 0,-1-15 0,0-29 0,-1-133 0,-4-24 0,5 27-10,-1 65-18,9-61 28,-2 141-25,-2 12-14,-5 30 29,-1 1-1,1 0 0,0 0 0,1 4 11,0 14-10,0 120-44,0 94-89,-2-196 112,-3 209-258,5-112-1402,-1-111-5866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19T15:34:33.23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124 20 8928,'-5'-3'192,"-17"-9"64,19 11-169,0 0 0,1 1 1,-1-1-1,0 1 1,0-1-1,0 1 0,0 0 1,0 0-1,0 0 1,0 0-1,1 1 0,-1-1 1,0 1-1,0 0 0,0 0 1,1 0-1,-1 0 1,0 0-1,1 0 0,-1 1 1,1-1-1,-1 1 1,1 0-1,0 0 0,0 0 1,-2 2-88,1-1 30,1 0 0,0 0 1,-1 1-1,1-1 0,1 1 1,-1-1-1,0 1 0,1 0 1,0 0-1,0 0 1,0 0-1,0 0 0,1 0 1,-1 0-1,1 0 0,0 1-30,1 13 59,0 0-1,1-1 1,1 4-59,-2-15 16,34 182 214,-4-19-119,31 185 63,-33-198-124,-28-149-46,1 4-3,0-1 0,3 9-1,-5-19 0,0 0 0,0 0 0,0 0 0,0 0 0,0 0 0,0 0 0,0 0 0,0 0 0,0 0 0,0 0 0,0 0 0,0 0 0,0 1 0,0-1 0,0 0 0,0 0 0,0 0 0,0 0 0,0 0 0,0 0 0,0 0 0,0 0 0,0 0 0,0 0 0,0 0 0,0 0 0,0 1 0,0-1 0,0 0 0,0 0 0,0 0 0,0 0 0,0 0 0,0 0 0,0 0 0,0 0 0,0 0 0,0 0 0,1 0 0,-1 0 0,0 0 0,0 0 0,0 0 0,0 0 0,0 0 0,0 0 0,0 0 0,0 0 0,0 0 0,0 0 0,0 0 0,0 0 0,0 0 0,1 0 0,-1 0 0,0 0 0,0 0 0,0 0 0,0 0 0,0 0 0,0 0 0,0 0 0,0 0 0,0 0 0,0 0 0,0 0 0,0 0 0,2-7 0,-1-15 0,0-29 0,-1-133 0,-4-24 0,5 27-10,-1 65-18,9-61 28,-2 141-25,-2 12-14,-5 30 29,-1 1-1,1 0 0,0 0 0,1 4 11,0 14-10,0 120-44,0 94-89,-2-196 112,-3 209-258,5-112-1402,-1-111-5866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1T15:17:50.52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124 20 8928,'-5'-3'192,"-17"-9"64,19 11-169,0 0 0,1 1 1,-1-1-1,0 1 1,0-1-1,0 1 0,0 0 1,0 0-1,0 0 1,0 0-1,1 1 0,-1-1 1,0 1-1,0 0 0,0 0 1,1 0-1,-1 0 1,0 0-1,1 0 0,-1 1 1,1-1-1,-1 1 1,1 0-1,0 0 0,0 0 1,-2 2-88,1-1 30,1 0 0,0 0 1,-1 1-1,1-1 0,1 1 1,-1-1-1,0 1 0,1 0 1,0 0-1,0 0 1,0 0-1,0 0 0,1 0 1,-1 0-1,1 0 0,0 1-30,1 13 59,0 0-1,1-1 1,1 4-59,-2-15 16,34 182 214,-4-19-119,31 185 63,-33-198-124,-28-149-46,1 4-3,0-1 0,3 9-1,-5-19 0,0 0 0,0 0 0,0 0 0,0 0 0,0 0 0,0 0 0,0 0 0,0 0 0,0 0 0,0 0 0,0 0 0,0 0 0,0 1 0,0-1 0,0 0 0,0 0 0,0 0 0,0 0 0,0 0 0,0 0 0,0 0 0,0 0 0,0 0 0,0 0 0,0 0 0,0 0 0,0 1 0,0-1 0,0 0 0,0 0 0,0 0 0,0 0 0,0 0 0,0 0 0,0 0 0,0 0 0,0 0 0,0 0 0,1 0 0,-1 0 0,0 0 0,0 0 0,0 0 0,0 0 0,0 0 0,0 0 0,0 0 0,0 0 0,0 0 0,0 0 0,0 0 0,0 0 0,0 0 0,1 0 0,-1 0 0,0 0 0,0 0 0,0 0 0,0 0 0,0 0 0,0 0 0,0 0 0,0 0 0,0 0 0,0 0 0,0 0 0,0 0 0,2-7 0,-1-15 0,0-29 0,-1-133 0,-4-24 0,5 27-10,-1 65-18,9-61 28,-2 141-25,-2 12-14,-5 30 29,-1 1-1,1 0 0,0 0 0,1 4 11,0 14-10,0 120-44,0 94-89,-2-196 112,-3 209-258,5-112-1402,-1-111-5866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1T15:37:24.68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124 20 8928,'-5'-3'192,"-17"-9"64,19 11-169,0 0 0,1 1 1,-1-1-1,0 1 1,0-1-1,0 1 0,0 0 1,0 0-1,0 0 1,0 0-1,1 1 0,-1-1 1,0 1-1,0 0 0,0 0 1,1 0-1,-1 0 1,0 0-1,1 0 0,-1 1 1,1-1-1,-1 1 1,1 0-1,0 0 0,0 0 1,-2 2-88,1-1 30,1 0 0,0 0 1,-1 1-1,1-1 0,1 1 1,-1-1-1,0 1 0,1 0 1,0 0-1,0 0 1,0 0-1,0 0 0,1 0 1,-1 0-1,1 0 0,0 1-30,1 13 59,0 0-1,1-1 1,1 4-59,-2-15 16,34 182 214,-4-19-119,31 185 63,-33-198-124,-28-149-46,1 4-3,0-1 0,3 9-1,-5-19 0,0 0 0,0 0 0,0 0 0,0 0 0,0 0 0,0 0 0,0 0 0,0 0 0,0 0 0,0 0 0,0 0 0,0 0 0,0 1 0,0-1 0,0 0 0,0 0 0,0 0 0,0 0 0,0 0 0,0 0 0,0 0 0,0 0 0,0 0 0,0 0 0,0 0 0,0 0 0,0 1 0,0-1 0,0 0 0,0 0 0,0 0 0,0 0 0,0 0 0,0 0 0,0 0 0,0 0 0,0 0 0,0 0 0,1 0 0,-1 0 0,0 0 0,0 0 0,0 0 0,0 0 0,0 0 0,0 0 0,0 0 0,0 0 0,0 0 0,0 0 0,0 0 0,0 0 0,0 0 0,1 0 0,-1 0 0,0 0 0,0 0 0,0 0 0,0 0 0,0 0 0,0 0 0,0 0 0,0 0 0,0 0 0,0 0 0,0 0 0,0 0 0,2-7 0,-1-15 0,0-29 0,-1-133 0,-4-24 0,5 27-10,-1 65-18,9-61 28,-2 141-25,-2 12-14,-5 30 29,-1 1-1,1 0 0,0 0 0,1 4 11,0 14-10,0 120-44,0 94-89,-2-196 112,-3 209-258,5-112-1402,-1-111-5866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31T13:59:49.17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124 20 8928,'-5'-3'192,"-17"-9"64,19 11-169,0 0 0,1 1 1,-1-1-1,0 1 1,0-1-1,0 1 0,0 0 1,0 0-1,0 0 1,0 0-1,1 1 0,-1-1 1,0 1-1,0 0 0,0 0 1,1 0-1,-1 0 1,0 0-1,1 0 0,-1 1 1,1-1-1,-1 1 1,1 0-1,0 0 0,0 0 1,-2 2-88,1-1 30,1 0 0,0 0 1,-1 1-1,1-1 0,1 1 1,-1-1-1,0 1 0,1 0 1,0 0-1,0 0 1,0 0-1,0 0 0,1 0 1,-1 0-1,1 0 0,0 1-30,1 13 59,0 0-1,1-1 1,1 4-59,-2-15 16,34 182 214,-4-19-119,31 185 63,-33-198-124,-28-149-46,1 4-3,0-1 0,3 9-1,-5-19 0,0 0 0,0 0 0,0 0 0,0 0 0,0 0 0,0 0 0,0 0 0,0 0 0,0 0 0,0 0 0,0 0 0,0 0 0,0 1 0,0-1 0,0 0 0,0 0 0,0 0 0,0 0 0,0 0 0,0 0 0,0 0 0,0 0 0,0 0 0,0 0 0,0 0 0,0 0 0,0 1 0,0-1 0,0 0 0,0 0 0,0 0 0,0 0 0,0 0 0,0 0 0,0 0 0,0 0 0,0 0 0,0 0 0,1 0 0,-1 0 0,0 0 0,0 0 0,0 0 0,0 0 0,0 0 0,0 0 0,0 0 0,0 0 0,0 0 0,0 0 0,0 0 0,0 0 0,0 0 0,1 0 0,-1 0 0,0 0 0,0 0 0,0 0 0,0 0 0,0 0 0,0 0 0,0 0 0,0 0 0,0 0 0,0 0 0,0 0 0,0 0 0,2-7 0,-1-15 0,0-29 0,-1-133 0,-4-24 0,5 27-10,-1 65-18,9-61 28,-2 141-25,-2 12-14,-5 30 29,-1 1-1,1 0 0,0 0 0,1 4 11,0 14-10,0 120-44,0 94-89,-2-196 112,-3 209-258,5-112-1402,-1-111-5866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C30C5-B6B6-4084-BA66-250BFEF84D65}">
  <dimension ref="A1:I29"/>
  <sheetViews>
    <sheetView topLeftCell="A2" zoomScale="70" zoomScaleNormal="70" workbookViewId="0">
      <selection activeCell="B28" sqref="B28"/>
    </sheetView>
  </sheetViews>
  <sheetFormatPr defaultColWidth="11.42578125" defaultRowHeight="14.45"/>
  <cols>
    <col min="1" max="1" width="24.140625" customWidth="1"/>
    <col min="3" max="4" width="11" customWidth="1"/>
    <col min="5" max="5" width="32" customWidth="1"/>
    <col min="7" max="7" width="11" customWidth="1"/>
    <col min="8" max="8" width="30.140625" customWidth="1"/>
  </cols>
  <sheetData>
    <row r="1" spans="1:9">
      <c r="E1" s="15" t="s">
        <v>0</v>
      </c>
      <c r="F1" s="15"/>
      <c r="H1" s="1" t="s">
        <v>1</v>
      </c>
      <c r="I1" s="1">
        <v>200000</v>
      </c>
    </row>
    <row r="2" spans="1:9">
      <c r="A2" s="2" t="s">
        <v>2</v>
      </c>
      <c r="B2" s="1"/>
      <c r="E2" s="15" t="s">
        <v>3</v>
      </c>
      <c r="F2" s="15"/>
      <c r="H2" s="1" t="s">
        <v>4</v>
      </c>
      <c r="I2" s="1">
        <v>0.8</v>
      </c>
    </row>
    <row r="3" spans="1:9">
      <c r="A3" s="2" t="s">
        <v>5</v>
      </c>
      <c r="B3" s="1">
        <v>1</v>
      </c>
      <c r="E3" s="15" t="s">
        <v>6</v>
      </c>
      <c r="F3" s="15"/>
      <c r="H3" s="1" t="s">
        <v>7</v>
      </c>
      <c r="I3" s="1">
        <f>I1*1000/(I2*PI())</f>
        <v>79577471.545947671</v>
      </c>
    </row>
    <row r="4" spans="1:9">
      <c r="A4" s="2" t="s">
        <v>8</v>
      </c>
      <c r="B4" s="1">
        <f>58831*3</f>
        <v>176493</v>
      </c>
      <c r="E4" s="15" t="s">
        <v>9</v>
      </c>
      <c r="F4" s="15" t="e">
        <f>F2/F3</f>
        <v>#DIV/0!</v>
      </c>
      <c r="H4" s="1" t="s">
        <v>10</v>
      </c>
      <c r="I4" s="1">
        <f>I3/10^6</f>
        <v>79.577471545947674</v>
      </c>
    </row>
    <row r="5" spans="1:9">
      <c r="A5" s="2" t="s">
        <v>11</v>
      </c>
      <c r="B5" s="1">
        <v>20.36</v>
      </c>
      <c r="E5" s="1" t="s">
        <v>12</v>
      </c>
      <c r="F5" s="1">
        <v>100</v>
      </c>
      <c r="H5" s="1" t="s">
        <v>13</v>
      </c>
      <c r="I5" s="1">
        <f>F6*I4</f>
        <v>557.04230082163372</v>
      </c>
    </row>
    <row r="6" spans="1:9" ht="15" thickBot="1">
      <c r="E6" s="1" t="s">
        <v>14</v>
      </c>
      <c r="F6" s="1">
        <v>7</v>
      </c>
      <c r="H6" s="1" t="s">
        <v>15</v>
      </c>
      <c r="I6" s="1">
        <f>I5*F8</f>
        <v>0</v>
      </c>
    </row>
    <row r="7" spans="1:9">
      <c r="A7" s="3" t="s">
        <v>16</v>
      </c>
      <c r="B7" s="4"/>
      <c r="E7" s="1" t="s">
        <v>17</v>
      </c>
      <c r="F7" s="1"/>
    </row>
    <row r="8" spans="1:9">
      <c r="A8" s="5" t="s">
        <v>18</v>
      </c>
      <c r="B8" s="6">
        <v>2860</v>
      </c>
      <c r="E8" s="1" t="s">
        <v>19</v>
      </c>
      <c r="F8" s="1"/>
      <c r="H8" t="s">
        <v>20</v>
      </c>
      <c r="I8">
        <v>175200</v>
      </c>
    </row>
    <row r="9" spans="1:9">
      <c r="A9" s="5" t="s">
        <v>21</v>
      </c>
      <c r="B9" s="6">
        <v>6550</v>
      </c>
      <c r="E9" s="1" t="s">
        <v>22</v>
      </c>
      <c r="F9" s="1">
        <v>40</v>
      </c>
      <c r="H9" t="s">
        <v>23</v>
      </c>
      <c r="I9">
        <f>I8*F5*60/1000000</f>
        <v>1051.2</v>
      </c>
    </row>
    <row r="10" spans="1:9" ht="15" thickBot="1">
      <c r="A10" s="7" t="s">
        <v>24</v>
      </c>
      <c r="B10" s="8">
        <v>0.44</v>
      </c>
    </row>
    <row r="11" spans="1:9">
      <c r="B11" s="9"/>
    </row>
    <row r="12" spans="1:9">
      <c r="A12" s="10" t="s">
        <v>25</v>
      </c>
      <c r="B12" s="1">
        <f>B8*1000</f>
        <v>2860000</v>
      </c>
    </row>
    <row r="13" spans="1:9">
      <c r="A13" s="10" t="s">
        <v>26</v>
      </c>
      <c r="B13" s="1">
        <f>B9*1000</f>
        <v>6550000</v>
      </c>
      <c r="E13" s="11" t="s">
        <v>27</v>
      </c>
      <c r="F13" s="1"/>
      <c r="H13" s="12" t="s">
        <v>28</v>
      </c>
      <c r="I13" s="1"/>
    </row>
    <row r="14" spans="1:9">
      <c r="A14" s="10" t="s">
        <v>24</v>
      </c>
      <c r="B14" s="1">
        <f>B10</f>
        <v>0.44</v>
      </c>
      <c r="E14" s="11"/>
      <c r="F14" s="1"/>
      <c r="H14" s="12" t="s">
        <v>29</v>
      </c>
      <c r="I14" s="1">
        <f>I9</f>
        <v>1051.2</v>
      </c>
    </row>
    <row r="15" spans="1:9">
      <c r="E15" s="11" t="s">
        <v>24</v>
      </c>
      <c r="F15" s="1">
        <f>e_1</f>
        <v>0.44</v>
      </c>
      <c r="H15" s="12" t="s">
        <v>30</v>
      </c>
      <c r="I15" s="1">
        <f>Lvie</f>
        <v>3959.8342554012711</v>
      </c>
    </row>
    <row r="16" spans="1:9">
      <c r="E16" s="11" t="s">
        <v>31</v>
      </c>
      <c r="F16" s="1">
        <v>0</v>
      </c>
      <c r="H16" s="12" t="s">
        <v>32</v>
      </c>
      <c r="I16" s="1">
        <f>I15/I14</f>
        <v>3.7669656158687888</v>
      </c>
    </row>
    <row r="17" spans="1:9">
      <c r="A17" s="10" t="s">
        <v>33</v>
      </c>
      <c r="B17" s="1"/>
      <c r="E17" s="11"/>
      <c r="F17" s="1"/>
      <c r="H17" s="12" t="s">
        <v>34</v>
      </c>
      <c r="I17" s="1">
        <v>1.1000000000000001</v>
      </c>
    </row>
    <row r="18" spans="1:9">
      <c r="A18" s="10" t="s">
        <v>35</v>
      </c>
      <c r="B18" s="1">
        <v>0</v>
      </c>
      <c r="E18" s="11" t="s">
        <v>36</v>
      </c>
      <c r="F18" s="1">
        <v>1.35</v>
      </c>
      <c r="H18" s="12" t="s">
        <v>37</v>
      </c>
      <c r="I18" s="1" t="str">
        <f>IF(I16&gt;I17,"OK","FAUX")</f>
        <v>OK</v>
      </c>
    </row>
    <row r="19" spans="1:9">
      <c r="A19" s="10" t="s">
        <v>38</v>
      </c>
      <c r="B19" s="1">
        <v>0.8</v>
      </c>
      <c r="E19" s="11"/>
      <c r="F19" s="1"/>
    </row>
    <row r="20" spans="1:9">
      <c r="A20" s="10" t="s">
        <v>39</v>
      </c>
      <c r="B20" s="1">
        <f>Xo_*F_r+Yo_*F_a</f>
        <v>141194.4</v>
      </c>
      <c r="E20" s="11" t="s">
        <v>40</v>
      </c>
      <c r="F20" s="1">
        <f>0.92*F_r+Y_*F_a</f>
        <v>238266.47000000003</v>
      </c>
    </row>
    <row r="21" spans="1:9">
      <c r="A21" s="10" t="s">
        <v>41</v>
      </c>
      <c r="B21" s="1">
        <f>F_r</f>
        <v>1</v>
      </c>
      <c r="E21" s="11" t="s">
        <v>41</v>
      </c>
      <c r="F21" s="1">
        <f>F_r</f>
        <v>1</v>
      </c>
    </row>
    <row r="22" spans="1:9">
      <c r="A22" s="10" t="s">
        <v>42</v>
      </c>
      <c r="B22" s="1">
        <f>MAX(B20:B21)</f>
        <v>141194.4</v>
      </c>
      <c r="E22" s="11" t="s">
        <v>43</v>
      </c>
      <c r="F22" s="1">
        <f>F_a/F_r</f>
        <v>176493</v>
      </c>
    </row>
    <row r="23" spans="1:9">
      <c r="A23" s="10" t="s">
        <v>44</v>
      </c>
      <c r="B23" s="1">
        <f>Co_/Po_</f>
        <v>46.389941810723371</v>
      </c>
      <c r="E23" s="11" t="s">
        <v>45</v>
      </c>
      <c r="F23" s="1">
        <f>IF(F22&lt;e_,F21,F20)</f>
        <v>238266.47000000003</v>
      </c>
    </row>
    <row r="24" spans="1:9">
      <c r="A24" s="10" t="s">
        <v>46</v>
      </c>
      <c r="B24" s="1">
        <v>2</v>
      </c>
    </row>
    <row r="25" spans="1:9">
      <c r="A25" s="10" t="s">
        <v>47</v>
      </c>
      <c r="B25" s="1" t="str">
        <f>IF(B23&gt;B24,"OK","FAUX")</f>
        <v>OK</v>
      </c>
    </row>
    <row r="26" spans="1:9">
      <c r="E26" s="13" t="s">
        <v>48</v>
      </c>
      <c r="F26" s="1"/>
    </row>
    <row r="27" spans="1:9">
      <c r="E27" s="13" t="s">
        <v>49</v>
      </c>
      <c r="F27" s="1">
        <f>10/3</f>
        <v>3.3333333333333335</v>
      </c>
    </row>
    <row r="28" spans="1:9">
      <c r="E28" s="13" t="s">
        <v>50</v>
      </c>
      <c r="F28" s="1">
        <f>(C_/P_)^p1_</f>
        <v>3959.8342554012711</v>
      </c>
      <c r="G28" s="14"/>
    </row>
    <row r="29" spans="1:9">
      <c r="E29" s="13" t="s">
        <v>51</v>
      </c>
      <c r="F29" s="1">
        <f>10^6*Lvie/(60*N_)</f>
        <v>3241514.6164057557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0F9-9738-4541-97A4-FACF407A95F6}">
  <dimension ref="A1:I29"/>
  <sheetViews>
    <sheetView topLeftCell="D28" zoomScale="70" zoomScaleNormal="70" workbookViewId="0">
      <selection activeCell="F19" sqref="F19"/>
    </sheetView>
  </sheetViews>
  <sheetFormatPr defaultColWidth="11.42578125" defaultRowHeight="14.45"/>
  <cols>
    <col min="1" max="1" width="24.140625" customWidth="1"/>
    <col min="3" max="4" width="11" customWidth="1"/>
    <col min="5" max="5" width="32" customWidth="1"/>
    <col min="7" max="7" width="11" customWidth="1"/>
    <col min="8" max="8" width="30.140625" customWidth="1"/>
  </cols>
  <sheetData>
    <row r="1" spans="1:9">
      <c r="E1" s="15" t="s">
        <v>0</v>
      </c>
      <c r="F1" s="15"/>
      <c r="H1" s="1" t="s">
        <v>1</v>
      </c>
      <c r="I1" s="1">
        <v>200000</v>
      </c>
    </row>
    <row r="2" spans="1:9">
      <c r="A2" s="2" t="s">
        <v>2</v>
      </c>
      <c r="B2" s="1"/>
      <c r="E2" s="15" t="s">
        <v>3</v>
      </c>
      <c r="F2" s="15"/>
      <c r="H2" s="1" t="s">
        <v>4</v>
      </c>
      <c r="I2" s="1">
        <v>0.8</v>
      </c>
    </row>
    <row r="3" spans="1:9">
      <c r="A3" s="2" t="s">
        <v>5</v>
      </c>
      <c r="B3" s="1">
        <v>125400</v>
      </c>
      <c r="E3" s="15" t="s">
        <v>6</v>
      </c>
      <c r="F3" s="15"/>
      <c r="H3" s="1" t="s">
        <v>7</v>
      </c>
      <c r="I3" s="1">
        <f>I1*1000/(I2*PI())</f>
        <v>79577471.545947671</v>
      </c>
    </row>
    <row r="4" spans="1:9">
      <c r="A4" s="2" t="s">
        <v>8</v>
      </c>
      <c r="B4" s="1">
        <v>58831</v>
      </c>
      <c r="E4" s="15" t="s">
        <v>9</v>
      </c>
      <c r="F4" s="15" t="e">
        <f>F2/F3</f>
        <v>#DIV/0!</v>
      </c>
      <c r="H4" s="1" t="s">
        <v>10</v>
      </c>
      <c r="I4" s="1">
        <f>I3/10^6</f>
        <v>79.577471545947674</v>
      </c>
    </row>
    <row r="5" spans="1:9">
      <c r="A5" s="2" t="s">
        <v>11</v>
      </c>
      <c r="B5" s="1">
        <v>280</v>
      </c>
      <c r="E5" s="1" t="s">
        <v>12</v>
      </c>
      <c r="F5" s="1">
        <v>100</v>
      </c>
      <c r="H5" s="1" t="s">
        <v>13</v>
      </c>
      <c r="I5" s="1">
        <f>F6*I4</f>
        <v>557.04230082163372</v>
      </c>
    </row>
    <row r="6" spans="1:9" ht="15" thickBot="1">
      <c r="E6" s="1" t="s">
        <v>14</v>
      </c>
      <c r="F6" s="1">
        <v>7</v>
      </c>
      <c r="H6" s="1" t="s">
        <v>15</v>
      </c>
      <c r="I6" s="1">
        <f>I5*F8</f>
        <v>0</v>
      </c>
    </row>
    <row r="7" spans="1:9">
      <c r="A7" s="3" t="s">
        <v>16</v>
      </c>
      <c r="B7" s="4"/>
      <c r="E7" s="1" t="s">
        <v>17</v>
      </c>
      <c r="F7" s="1"/>
    </row>
    <row r="8" spans="1:9">
      <c r="A8" s="5" t="s">
        <v>18</v>
      </c>
      <c r="B8" s="6">
        <v>1450</v>
      </c>
      <c r="E8" s="1" t="s">
        <v>19</v>
      </c>
      <c r="F8" s="1"/>
      <c r="H8" t="s">
        <v>20</v>
      </c>
      <c r="I8">
        <v>175200</v>
      </c>
    </row>
    <row r="9" spans="1:9">
      <c r="A9" s="5" t="s">
        <v>21</v>
      </c>
      <c r="B9" s="6">
        <v>2360</v>
      </c>
      <c r="E9" s="1" t="s">
        <v>22</v>
      </c>
      <c r="F9" s="1">
        <v>40</v>
      </c>
      <c r="H9" t="s">
        <v>23</v>
      </c>
      <c r="I9">
        <f>I8*F5*60/1000000</f>
        <v>1051.2</v>
      </c>
    </row>
    <row r="10" spans="1:9" ht="15" thickBot="1">
      <c r="A10" s="7" t="s">
        <v>24</v>
      </c>
      <c r="B10" s="8">
        <v>0.3</v>
      </c>
    </row>
    <row r="11" spans="1:9">
      <c r="B11" s="9"/>
    </row>
    <row r="12" spans="1:9">
      <c r="A12" s="10" t="s">
        <v>25</v>
      </c>
      <c r="B12" s="1">
        <f>B8*1000</f>
        <v>1450000</v>
      </c>
    </row>
    <row r="13" spans="1:9">
      <c r="A13" s="10" t="s">
        <v>26</v>
      </c>
      <c r="B13" s="1">
        <f>B9*1000</f>
        <v>2360000</v>
      </c>
      <c r="E13" s="11" t="s">
        <v>27</v>
      </c>
      <c r="F13" s="1"/>
      <c r="H13" s="12" t="s">
        <v>28</v>
      </c>
      <c r="I13" s="1"/>
    </row>
    <row r="14" spans="1:9">
      <c r="A14" s="10" t="s">
        <v>24</v>
      </c>
      <c r="B14" s="1">
        <f>B10</f>
        <v>0.3</v>
      </c>
      <c r="E14" s="11"/>
      <c r="F14" s="1"/>
      <c r="H14" s="12" t="s">
        <v>29</v>
      </c>
      <c r="I14" s="1">
        <f>I9</f>
        <v>1051.2</v>
      </c>
    </row>
    <row r="15" spans="1:9">
      <c r="E15" s="11" t="s">
        <v>24</v>
      </c>
      <c r="F15" s="1">
        <f>e_1</f>
        <v>0.3</v>
      </c>
      <c r="H15" s="12" t="s">
        <v>30</v>
      </c>
      <c r="I15" s="1">
        <f>Lvie</f>
        <v>2486.2703611315756</v>
      </c>
    </row>
    <row r="16" spans="1:9">
      <c r="E16" s="11" t="s">
        <v>31</v>
      </c>
      <c r="F16" s="1">
        <v>0</v>
      </c>
      <c r="H16" s="12" t="s">
        <v>32</v>
      </c>
      <c r="I16" s="1">
        <f>I15/I14</f>
        <v>2.3651734790064456</v>
      </c>
    </row>
    <row r="17" spans="1:9">
      <c r="A17" s="10" t="s">
        <v>33</v>
      </c>
      <c r="B17" s="1"/>
      <c r="E17" s="11"/>
      <c r="F17" s="1"/>
      <c r="H17" s="12" t="s">
        <v>34</v>
      </c>
      <c r="I17" s="1">
        <f>B24</f>
        <v>2</v>
      </c>
    </row>
    <row r="18" spans="1:9">
      <c r="A18" s="10" t="s">
        <v>35</v>
      </c>
      <c r="B18" s="1">
        <v>0</v>
      </c>
      <c r="E18" s="11" t="s">
        <v>36</v>
      </c>
      <c r="F18" s="1">
        <v>0.4</v>
      </c>
      <c r="H18" s="12" t="s">
        <v>37</v>
      </c>
      <c r="I18" s="1" t="str">
        <f>IF(I16&gt;I17,"OK","FAUX")</f>
        <v>OK</v>
      </c>
    </row>
    <row r="19" spans="1:9">
      <c r="A19" s="10" t="s">
        <v>38</v>
      </c>
      <c r="B19" s="1">
        <v>0</v>
      </c>
      <c r="E19" s="11"/>
      <c r="F19" s="1"/>
    </row>
    <row r="20" spans="1:9">
      <c r="A20" s="10" t="s">
        <v>39</v>
      </c>
      <c r="B20" s="1">
        <f>Xo_*F_r+Yo_*F_a</f>
        <v>0</v>
      </c>
      <c r="E20" s="11" t="s">
        <v>40</v>
      </c>
      <c r="F20" s="1">
        <f>0.92*F_r+Y_*F_a</f>
        <v>138900.4</v>
      </c>
    </row>
    <row r="21" spans="1:9">
      <c r="A21" s="10" t="s">
        <v>41</v>
      </c>
      <c r="B21" s="1">
        <f>F_r</f>
        <v>125400</v>
      </c>
      <c r="E21" s="11" t="s">
        <v>41</v>
      </c>
      <c r="F21" s="1">
        <f>F_r</f>
        <v>125400</v>
      </c>
    </row>
    <row r="22" spans="1:9">
      <c r="A22" s="10" t="s">
        <v>42</v>
      </c>
      <c r="B22" s="1">
        <f>MAX(B20:B21)</f>
        <v>125400</v>
      </c>
      <c r="E22" s="11" t="s">
        <v>43</v>
      </c>
      <c r="F22" s="1">
        <f>F_a/F_r</f>
        <v>0.46914673046251992</v>
      </c>
    </row>
    <row r="23" spans="1:9">
      <c r="A23" s="10" t="s">
        <v>44</v>
      </c>
      <c r="B23" s="1">
        <f>Co_/Po_</f>
        <v>18.819776714513555</v>
      </c>
      <c r="E23" s="11" t="s">
        <v>45</v>
      </c>
      <c r="F23" s="1">
        <f>IF(F22&lt;e_,F21,F20)</f>
        <v>138900.4</v>
      </c>
    </row>
    <row r="24" spans="1:9">
      <c r="A24" s="10" t="s">
        <v>46</v>
      </c>
      <c r="B24" s="1">
        <v>2</v>
      </c>
    </row>
    <row r="25" spans="1:9">
      <c r="A25" s="10" t="s">
        <v>47</v>
      </c>
      <c r="B25" s="1" t="str">
        <f>IF(B23&gt;B24,"OK","FAUX")</f>
        <v>OK</v>
      </c>
    </row>
    <row r="26" spans="1:9">
      <c r="E26" s="13" t="s">
        <v>48</v>
      </c>
      <c r="F26" s="1"/>
    </row>
    <row r="27" spans="1:9">
      <c r="E27" s="13" t="s">
        <v>49</v>
      </c>
      <c r="F27" s="1">
        <f>10/3</f>
        <v>3.3333333333333335</v>
      </c>
    </row>
    <row r="28" spans="1:9">
      <c r="E28" s="13" t="s">
        <v>50</v>
      </c>
      <c r="F28" s="1">
        <f>(C_/P_)^p1_</f>
        <v>2486.2703611315756</v>
      </c>
      <c r="G28" s="14"/>
    </row>
    <row r="29" spans="1:9">
      <c r="E29" s="13" t="s">
        <v>51</v>
      </c>
      <c r="F29" s="1">
        <f>10^6*Lvie/(60*N_)</f>
        <v>147992.28340068902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3348F-2E33-491C-B250-3699D9A81C1B}">
  <dimension ref="A1:I29"/>
  <sheetViews>
    <sheetView zoomScale="40" zoomScaleNormal="40" workbookViewId="0">
      <selection activeCell="F19" sqref="F19"/>
    </sheetView>
  </sheetViews>
  <sheetFormatPr defaultColWidth="11.42578125" defaultRowHeight="14.45"/>
  <cols>
    <col min="1" max="1" width="24.140625" customWidth="1"/>
    <col min="3" max="4" width="11" customWidth="1"/>
    <col min="5" max="5" width="32" customWidth="1"/>
    <col min="7" max="7" width="11" customWidth="1"/>
    <col min="8" max="8" width="30.140625" customWidth="1"/>
  </cols>
  <sheetData>
    <row r="1" spans="1:9">
      <c r="E1" s="15" t="s">
        <v>0</v>
      </c>
      <c r="F1" s="15"/>
      <c r="H1" s="1" t="s">
        <v>1</v>
      </c>
      <c r="I1" s="1">
        <v>200000</v>
      </c>
    </row>
    <row r="2" spans="1:9">
      <c r="A2" s="2" t="s">
        <v>2</v>
      </c>
      <c r="B2" s="1"/>
      <c r="E2" s="15" t="s">
        <v>3</v>
      </c>
      <c r="F2" s="15"/>
      <c r="H2" s="1" t="s">
        <v>4</v>
      </c>
      <c r="I2" s="1">
        <v>0.8</v>
      </c>
    </row>
    <row r="3" spans="1:9">
      <c r="A3" s="2" t="s">
        <v>5</v>
      </c>
      <c r="B3" s="1">
        <v>1</v>
      </c>
      <c r="E3" s="15" t="s">
        <v>6</v>
      </c>
      <c r="F3" s="15"/>
      <c r="H3" s="1" t="s">
        <v>7</v>
      </c>
      <c r="I3" s="1">
        <f>I1*1000/(I2*PI())</f>
        <v>79577471.545947671</v>
      </c>
    </row>
    <row r="4" spans="1:9">
      <c r="A4" s="2" t="s">
        <v>8</v>
      </c>
      <c r="B4" s="1">
        <v>107883</v>
      </c>
      <c r="E4" s="15" t="s">
        <v>9</v>
      </c>
      <c r="F4" s="15" t="e">
        <f>F2/F3</f>
        <v>#DIV/0!</v>
      </c>
      <c r="H4" s="1" t="s">
        <v>10</v>
      </c>
      <c r="I4" s="1">
        <f>I3/10^6</f>
        <v>79.577471545947674</v>
      </c>
    </row>
    <row r="5" spans="1:9">
      <c r="A5" s="2" t="s">
        <v>11</v>
      </c>
      <c r="B5" s="1">
        <v>100</v>
      </c>
      <c r="E5" s="1" t="s">
        <v>12</v>
      </c>
      <c r="F5" s="1">
        <v>100</v>
      </c>
      <c r="H5" s="1" t="s">
        <v>13</v>
      </c>
      <c r="I5" s="1">
        <f>F6*I4</f>
        <v>557.04230082163372</v>
      </c>
    </row>
    <row r="6" spans="1:9" ht="15" thickBot="1">
      <c r="E6" s="1" t="s">
        <v>14</v>
      </c>
      <c r="F6" s="1">
        <v>7</v>
      </c>
      <c r="H6" s="1" t="s">
        <v>15</v>
      </c>
      <c r="I6" s="1">
        <f>I5*F8</f>
        <v>0</v>
      </c>
    </row>
    <row r="7" spans="1:9">
      <c r="A7" s="3" t="s">
        <v>16</v>
      </c>
      <c r="B7" s="4"/>
      <c r="E7" s="1" t="s">
        <v>17</v>
      </c>
      <c r="F7" s="1"/>
    </row>
    <row r="8" spans="1:9">
      <c r="A8" s="5" t="s">
        <v>18</v>
      </c>
      <c r="B8" s="6">
        <v>1650</v>
      </c>
      <c r="E8" s="1" t="s">
        <v>19</v>
      </c>
      <c r="F8" s="1"/>
      <c r="H8" t="s">
        <v>20</v>
      </c>
      <c r="I8">
        <v>175200</v>
      </c>
    </row>
    <row r="9" spans="1:9">
      <c r="A9" s="5" t="s">
        <v>21</v>
      </c>
      <c r="B9" s="6">
        <v>3350</v>
      </c>
      <c r="E9" s="1" t="s">
        <v>22</v>
      </c>
      <c r="F9" s="1">
        <v>40</v>
      </c>
      <c r="H9" t="s">
        <v>23</v>
      </c>
      <c r="I9">
        <f>I8*F5*60/1000000</f>
        <v>1051.2</v>
      </c>
    </row>
    <row r="10" spans="1:9" ht="15" thickBot="1">
      <c r="A10" s="7" t="s">
        <v>24</v>
      </c>
      <c r="B10" s="8">
        <v>0.48</v>
      </c>
    </row>
    <row r="11" spans="1:9">
      <c r="B11" s="9"/>
    </row>
    <row r="12" spans="1:9">
      <c r="A12" s="10" t="s">
        <v>25</v>
      </c>
      <c r="B12" s="1">
        <f>B8*1000</f>
        <v>1650000</v>
      </c>
    </row>
    <row r="13" spans="1:9">
      <c r="A13" s="10" t="s">
        <v>26</v>
      </c>
      <c r="B13" s="1">
        <f>B9*1000</f>
        <v>3350000</v>
      </c>
      <c r="E13" s="11" t="s">
        <v>27</v>
      </c>
      <c r="F13" s="1"/>
      <c r="H13" s="12" t="s">
        <v>28</v>
      </c>
      <c r="I13" s="1"/>
    </row>
    <row r="14" spans="1:9">
      <c r="A14" s="10" t="s">
        <v>24</v>
      </c>
      <c r="B14" s="1">
        <f>B10</f>
        <v>0.48</v>
      </c>
      <c r="E14" s="11"/>
      <c r="F14" s="1"/>
      <c r="H14" s="12" t="s">
        <v>29</v>
      </c>
      <c r="I14" s="1">
        <f>I9</f>
        <v>1051.2</v>
      </c>
    </row>
    <row r="15" spans="1:9">
      <c r="E15" s="11" t="s">
        <v>24</v>
      </c>
      <c r="F15" s="1">
        <f>e_1</f>
        <v>0.48</v>
      </c>
      <c r="H15" s="12" t="s">
        <v>30</v>
      </c>
      <c r="I15" s="1">
        <f>Lvie</f>
        <v>4220.7844967496676</v>
      </c>
    </row>
    <row r="16" spans="1:9">
      <c r="E16" s="11" t="s">
        <v>31</v>
      </c>
      <c r="F16" s="1">
        <v>0</v>
      </c>
      <c r="H16" s="12" t="s">
        <v>32</v>
      </c>
      <c r="I16" s="1">
        <f>I15/I14</f>
        <v>4.0152059520069132</v>
      </c>
    </row>
    <row r="17" spans="1:9">
      <c r="A17" s="10" t="s">
        <v>33</v>
      </c>
      <c r="B17" s="1"/>
      <c r="E17" s="11"/>
      <c r="F17" s="1"/>
      <c r="H17" s="12" t="s">
        <v>34</v>
      </c>
      <c r="I17" s="1">
        <v>1.1000000000000001</v>
      </c>
    </row>
    <row r="18" spans="1:9">
      <c r="A18" s="10" t="s">
        <v>35</v>
      </c>
      <c r="B18" s="1">
        <v>0</v>
      </c>
      <c r="E18" s="11" t="s">
        <v>36</v>
      </c>
      <c r="F18" s="1">
        <v>1.25</v>
      </c>
      <c r="H18" s="12" t="s">
        <v>37</v>
      </c>
      <c r="I18" s="1" t="str">
        <f>IF(I16&gt;I17,"OK","FAUX")</f>
        <v>OK</v>
      </c>
    </row>
    <row r="19" spans="1:9">
      <c r="A19" s="10" t="s">
        <v>38</v>
      </c>
      <c r="B19" s="1">
        <v>0.7</v>
      </c>
      <c r="E19" s="11"/>
      <c r="F19" s="1"/>
    </row>
    <row r="20" spans="1:9">
      <c r="A20" s="10" t="s">
        <v>39</v>
      </c>
      <c r="B20" s="1">
        <f>Xo_*F_r+Yo_*F_a</f>
        <v>75518.099999999991</v>
      </c>
      <c r="E20" s="11" t="s">
        <v>40</v>
      </c>
      <c r="F20" s="1">
        <f>0.92*F_r+Y_*F_a</f>
        <v>134854.67000000001</v>
      </c>
    </row>
    <row r="21" spans="1:9">
      <c r="A21" s="10" t="s">
        <v>41</v>
      </c>
      <c r="B21" s="1">
        <f>F_r</f>
        <v>1</v>
      </c>
      <c r="E21" s="11" t="s">
        <v>41</v>
      </c>
      <c r="F21" s="1">
        <f>F_r</f>
        <v>1</v>
      </c>
    </row>
    <row r="22" spans="1:9">
      <c r="A22" s="10" t="s">
        <v>42</v>
      </c>
      <c r="B22" s="1">
        <f>MAX(B20:B21)</f>
        <v>75518.099999999991</v>
      </c>
      <c r="E22" s="11" t="s">
        <v>43</v>
      </c>
      <c r="F22" s="1">
        <f>F_a/F_r</f>
        <v>107883</v>
      </c>
    </row>
    <row r="23" spans="1:9">
      <c r="A23" s="10" t="s">
        <v>44</v>
      </c>
      <c r="B23" s="1">
        <f>Co_/Po_</f>
        <v>44.360226223911887</v>
      </c>
      <c r="E23" s="11" t="s">
        <v>45</v>
      </c>
      <c r="F23" s="1">
        <f>IF(F22&lt;e_,F21,F20)</f>
        <v>134854.67000000001</v>
      </c>
    </row>
    <row r="24" spans="1:9">
      <c r="A24" s="10" t="s">
        <v>46</v>
      </c>
      <c r="B24" s="1">
        <v>2</v>
      </c>
    </row>
    <row r="25" spans="1:9">
      <c r="A25" s="10" t="s">
        <v>47</v>
      </c>
      <c r="B25" s="1" t="str">
        <f>IF(B23&gt;B24,"OK","FAUX")</f>
        <v>OK</v>
      </c>
    </row>
    <row r="26" spans="1:9">
      <c r="E26" s="13" t="s">
        <v>48</v>
      </c>
      <c r="F26" s="1"/>
    </row>
    <row r="27" spans="1:9">
      <c r="E27" s="13" t="s">
        <v>49</v>
      </c>
      <c r="F27" s="1">
        <f>10/3</f>
        <v>3.3333333333333335</v>
      </c>
    </row>
    <row r="28" spans="1:9">
      <c r="E28" s="13" t="s">
        <v>50</v>
      </c>
      <c r="F28" s="1">
        <f>(C_/P_)^p1_</f>
        <v>4220.7844967496676</v>
      </c>
      <c r="G28" s="14"/>
    </row>
    <row r="29" spans="1:9">
      <c r="E29" s="13" t="s">
        <v>51</v>
      </c>
      <c r="F29" s="1">
        <f>10^6*Lvie/(60*N_)</f>
        <v>703464.08279161132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DD81D-6CB7-44D9-9DCF-E5198F5D1F00}">
  <dimension ref="A1:I29"/>
  <sheetViews>
    <sheetView topLeftCell="A22" zoomScale="70" zoomScaleNormal="70" workbookViewId="0">
      <selection activeCell="B6" sqref="B6"/>
    </sheetView>
  </sheetViews>
  <sheetFormatPr defaultColWidth="11.42578125" defaultRowHeight="14.45"/>
  <cols>
    <col min="1" max="1" width="24.140625" customWidth="1"/>
    <col min="3" max="4" width="11" customWidth="1"/>
    <col min="5" max="5" width="32" customWidth="1"/>
    <col min="7" max="7" width="11" customWidth="1"/>
    <col min="8" max="8" width="30.140625" customWidth="1"/>
  </cols>
  <sheetData>
    <row r="1" spans="1:9">
      <c r="E1" s="15" t="s">
        <v>0</v>
      </c>
      <c r="F1" s="15"/>
      <c r="H1" s="1" t="s">
        <v>1</v>
      </c>
      <c r="I1" s="1">
        <v>200000</v>
      </c>
    </row>
    <row r="2" spans="1:9">
      <c r="A2" s="2" t="s">
        <v>2</v>
      </c>
      <c r="B2" s="1"/>
      <c r="E2" s="15" t="s">
        <v>3</v>
      </c>
      <c r="F2" s="15"/>
      <c r="H2" s="1" t="s">
        <v>4</v>
      </c>
      <c r="I2" s="1">
        <v>0.8</v>
      </c>
    </row>
    <row r="3" spans="1:9">
      <c r="A3" s="2" t="s">
        <v>5</v>
      </c>
      <c r="B3" s="1">
        <v>25030</v>
      </c>
      <c r="E3" s="15" t="s">
        <v>6</v>
      </c>
      <c r="F3" s="15"/>
      <c r="H3" s="1" t="s">
        <v>7</v>
      </c>
      <c r="I3" s="1">
        <f>I1*1000/(I2*PI())</f>
        <v>79577471.545947671</v>
      </c>
    </row>
    <row r="4" spans="1:9">
      <c r="A4" s="2" t="s">
        <v>8</v>
      </c>
      <c r="B4" s="1">
        <v>8561</v>
      </c>
      <c r="E4" s="15" t="s">
        <v>9</v>
      </c>
      <c r="F4" s="15" t="e">
        <f>F2/F3</f>
        <v>#DIV/0!</v>
      </c>
      <c r="H4" s="1" t="s">
        <v>10</v>
      </c>
      <c r="I4" s="1">
        <f>I3/10^6</f>
        <v>79.577471545947674</v>
      </c>
    </row>
    <row r="5" spans="1:9">
      <c r="A5" s="2" t="s">
        <v>11</v>
      </c>
      <c r="B5" s="1">
        <v>1870</v>
      </c>
      <c r="E5" s="1" t="s">
        <v>12</v>
      </c>
      <c r="F5" s="1">
        <v>100</v>
      </c>
      <c r="H5" s="1" t="s">
        <v>13</v>
      </c>
      <c r="I5" s="1">
        <f>F6*I4</f>
        <v>557.04230082163372</v>
      </c>
    </row>
    <row r="6" spans="1:9" ht="15" thickBot="1">
      <c r="E6" s="1" t="s">
        <v>14</v>
      </c>
      <c r="F6" s="1">
        <v>7</v>
      </c>
      <c r="H6" s="1" t="s">
        <v>15</v>
      </c>
      <c r="I6" s="1">
        <f>I5*F8</f>
        <v>0</v>
      </c>
    </row>
    <row r="7" spans="1:9">
      <c r="A7" s="3" t="s">
        <v>16</v>
      </c>
      <c r="B7" s="4"/>
      <c r="E7" s="1" t="s">
        <v>17</v>
      </c>
      <c r="F7" s="1"/>
    </row>
    <row r="8" spans="1:9">
      <c r="A8" s="5" t="s">
        <v>18</v>
      </c>
      <c r="B8" s="6">
        <v>880</v>
      </c>
      <c r="E8" s="1" t="s">
        <v>19</v>
      </c>
      <c r="F8" s="1"/>
      <c r="H8" t="s">
        <v>20</v>
      </c>
      <c r="I8">
        <v>175200</v>
      </c>
    </row>
    <row r="9" spans="1:9">
      <c r="A9" s="5" t="s">
        <v>21</v>
      </c>
      <c r="B9" s="6">
        <v>1020</v>
      </c>
      <c r="E9" s="1" t="s">
        <v>22</v>
      </c>
      <c r="F9" s="1">
        <v>40</v>
      </c>
      <c r="H9" t="s">
        <v>23</v>
      </c>
      <c r="I9">
        <f>I8*F5*60/1000000</f>
        <v>1051.2</v>
      </c>
    </row>
    <row r="10" spans="1:9" ht="15" thickBot="1">
      <c r="A10" s="7" t="s">
        <v>24</v>
      </c>
      <c r="B10" s="8">
        <v>0.2</v>
      </c>
    </row>
    <row r="11" spans="1:9">
      <c r="B11" s="9"/>
    </row>
    <row r="12" spans="1:9">
      <c r="A12" s="10" t="s">
        <v>25</v>
      </c>
      <c r="B12" s="1">
        <f>B8*1000</f>
        <v>880000</v>
      </c>
    </row>
    <row r="13" spans="1:9">
      <c r="A13" s="10" t="s">
        <v>26</v>
      </c>
      <c r="B13" s="1">
        <f>B9*1000</f>
        <v>1020000</v>
      </c>
      <c r="E13" s="11" t="s">
        <v>27</v>
      </c>
      <c r="F13" s="1"/>
      <c r="H13" s="12" t="s">
        <v>28</v>
      </c>
      <c r="I13" s="1"/>
    </row>
    <row r="14" spans="1:9">
      <c r="A14" s="10" t="s">
        <v>24</v>
      </c>
      <c r="B14" s="1">
        <f>B10</f>
        <v>0.2</v>
      </c>
      <c r="E14" s="11"/>
      <c r="F14" s="1"/>
      <c r="H14" s="12" t="s">
        <v>29</v>
      </c>
      <c r="I14" s="1">
        <f>I9</f>
        <v>1051.2</v>
      </c>
    </row>
    <row r="15" spans="1:9">
      <c r="E15" s="11" t="s">
        <v>24</v>
      </c>
      <c r="F15" s="1">
        <f>e_1</f>
        <v>0.2</v>
      </c>
      <c r="H15" s="12" t="s">
        <v>30</v>
      </c>
      <c r="I15" s="1">
        <f>Lvie</f>
        <v>96076.574024555564</v>
      </c>
    </row>
    <row r="16" spans="1:9">
      <c r="E16" s="11" t="s">
        <v>31</v>
      </c>
      <c r="F16" s="1">
        <v>0</v>
      </c>
      <c r="H16" s="12" t="s">
        <v>32</v>
      </c>
      <c r="I16" s="1">
        <f>I15/I14</f>
        <v>91.397045304942509</v>
      </c>
    </row>
    <row r="17" spans="1:9">
      <c r="A17" s="10" t="s">
        <v>33</v>
      </c>
      <c r="B17" s="1"/>
      <c r="E17" s="11"/>
      <c r="F17" s="1"/>
      <c r="H17" s="12" t="s">
        <v>34</v>
      </c>
      <c r="I17" s="1">
        <f>B24</f>
        <v>2</v>
      </c>
    </row>
    <row r="18" spans="1:9">
      <c r="A18" s="10" t="s">
        <v>35</v>
      </c>
      <c r="B18" s="1">
        <v>0</v>
      </c>
      <c r="E18" s="11" t="s">
        <v>36</v>
      </c>
      <c r="F18" s="1">
        <v>0.6</v>
      </c>
      <c r="H18" s="12" t="s">
        <v>37</v>
      </c>
      <c r="I18" s="1" t="str">
        <f>IF(I16&gt;I17,"OK","FAUX")</f>
        <v>OK</v>
      </c>
    </row>
    <row r="19" spans="1:9">
      <c r="A19" s="10" t="s">
        <v>38</v>
      </c>
      <c r="B19" s="1">
        <v>0</v>
      </c>
      <c r="E19" s="11"/>
      <c r="F19" s="1"/>
    </row>
    <row r="20" spans="1:9">
      <c r="A20" s="10" t="s">
        <v>39</v>
      </c>
      <c r="B20" s="1">
        <f>Xo_*F_r+Yo_*F_a</f>
        <v>0</v>
      </c>
      <c r="E20" s="11" t="s">
        <v>40</v>
      </c>
      <c r="F20" s="1">
        <f>0.92*F_r+Y_*F_a</f>
        <v>28164.2</v>
      </c>
    </row>
    <row r="21" spans="1:9">
      <c r="A21" s="10" t="s">
        <v>41</v>
      </c>
      <c r="B21" s="1">
        <f>F_r</f>
        <v>25030</v>
      </c>
      <c r="E21" s="11" t="s">
        <v>41</v>
      </c>
      <c r="F21" s="1">
        <f>F_r</f>
        <v>25030</v>
      </c>
    </row>
    <row r="22" spans="1:9">
      <c r="A22" s="10" t="s">
        <v>42</v>
      </c>
      <c r="B22" s="1">
        <f>MAX(B20:B21)</f>
        <v>25030</v>
      </c>
      <c r="E22" s="11" t="s">
        <v>43</v>
      </c>
      <c r="F22" s="1">
        <f>F_a/F_r</f>
        <v>0.34202956452257294</v>
      </c>
    </row>
    <row r="23" spans="1:9">
      <c r="A23" s="10" t="s">
        <v>44</v>
      </c>
      <c r="B23" s="1">
        <f>Co_/Po_</f>
        <v>40.7510986815821</v>
      </c>
      <c r="E23" s="11" t="s">
        <v>45</v>
      </c>
      <c r="F23" s="1">
        <f>IF(F22&lt;e_,F21,F20)</f>
        <v>28164.2</v>
      </c>
    </row>
    <row r="24" spans="1:9">
      <c r="A24" s="10" t="s">
        <v>46</v>
      </c>
      <c r="B24" s="1">
        <v>2</v>
      </c>
    </row>
    <row r="25" spans="1:9">
      <c r="A25" s="10" t="s">
        <v>47</v>
      </c>
      <c r="B25" s="1" t="str">
        <f>IF(B23&gt;B24,"OK","FAUX")</f>
        <v>OK</v>
      </c>
    </row>
    <row r="26" spans="1:9">
      <c r="E26" s="13" t="s">
        <v>48</v>
      </c>
      <c r="F26" s="1"/>
    </row>
    <row r="27" spans="1:9">
      <c r="E27" s="13" t="s">
        <v>49</v>
      </c>
      <c r="F27" s="1">
        <f>10/3</f>
        <v>3.3333333333333335</v>
      </c>
    </row>
    <row r="28" spans="1:9">
      <c r="E28" s="13" t="s">
        <v>50</v>
      </c>
      <c r="F28" s="1">
        <f>(C_/P_)^p1_</f>
        <v>96076.574024555564</v>
      </c>
      <c r="G28" s="14"/>
    </row>
    <row r="29" spans="1:9">
      <c r="E29" s="13" t="s">
        <v>51</v>
      </c>
      <c r="F29" s="1">
        <f>10^6*Lvie/(60*N_)</f>
        <v>856297.45119924739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BE9FC-DC75-4530-9B93-A5190764EFA3}">
  <dimension ref="A1:I29"/>
  <sheetViews>
    <sheetView topLeftCell="A21" zoomScale="70" zoomScaleNormal="70" workbookViewId="0">
      <selection activeCell="C20" sqref="C20"/>
    </sheetView>
  </sheetViews>
  <sheetFormatPr defaultColWidth="11.42578125" defaultRowHeight="14.45"/>
  <cols>
    <col min="1" max="1" width="24.140625" customWidth="1"/>
    <col min="3" max="4" width="11" customWidth="1"/>
    <col min="5" max="5" width="32" customWidth="1"/>
    <col min="7" max="7" width="11" customWidth="1"/>
    <col min="8" max="8" width="30.140625" customWidth="1"/>
  </cols>
  <sheetData>
    <row r="1" spans="1:9">
      <c r="E1" s="15" t="s">
        <v>0</v>
      </c>
      <c r="F1" s="15"/>
      <c r="H1" s="1" t="s">
        <v>1</v>
      </c>
      <c r="I1" s="1">
        <v>200000</v>
      </c>
    </row>
    <row r="2" spans="1:9">
      <c r="A2" s="2" t="s">
        <v>2</v>
      </c>
      <c r="B2" s="1"/>
      <c r="E2" s="15" t="s">
        <v>3</v>
      </c>
      <c r="F2" s="15"/>
      <c r="H2" s="1" t="s">
        <v>4</v>
      </c>
      <c r="I2" s="1">
        <v>0.8</v>
      </c>
    </row>
    <row r="3" spans="1:9">
      <c r="A3" s="2" t="s">
        <v>5</v>
      </c>
      <c r="B3" s="1">
        <f>61200/2</f>
        <v>30600</v>
      </c>
      <c r="E3" s="15" t="s">
        <v>6</v>
      </c>
      <c r="F3" s="15"/>
      <c r="H3" s="1" t="s">
        <v>7</v>
      </c>
      <c r="I3" s="1">
        <f>I1*1000/(I2*PI())</f>
        <v>79577471.545947671</v>
      </c>
    </row>
    <row r="4" spans="1:9">
      <c r="A4" s="2" t="s">
        <v>8</v>
      </c>
      <c r="B4" s="1">
        <f>F_r*SIN(20*PI()/180)</f>
        <v>10465.816385765462</v>
      </c>
      <c r="E4" s="15" t="s">
        <v>9</v>
      </c>
      <c r="F4" s="15" t="e">
        <f>F2/F3</f>
        <v>#DIV/0!</v>
      </c>
      <c r="H4" s="1" t="s">
        <v>10</v>
      </c>
      <c r="I4" s="1">
        <f>I3/10^6</f>
        <v>79.577471545947674</v>
      </c>
    </row>
    <row r="5" spans="1:9">
      <c r="A5" s="2" t="s">
        <v>11</v>
      </c>
      <c r="B5" s="1">
        <f>741*2</f>
        <v>1482</v>
      </c>
      <c r="E5" s="1" t="s">
        <v>12</v>
      </c>
      <c r="F5" s="1">
        <v>100</v>
      </c>
      <c r="H5" s="1" t="s">
        <v>13</v>
      </c>
      <c r="I5" s="1">
        <f>F6*I4</f>
        <v>557.04230082163372</v>
      </c>
    </row>
    <row r="6" spans="1:9" ht="15" thickBot="1">
      <c r="E6" s="1" t="s">
        <v>14</v>
      </c>
      <c r="F6" s="1">
        <v>7</v>
      </c>
      <c r="H6" s="1" t="s">
        <v>15</v>
      </c>
      <c r="I6" s="1">
        <f>I5*F8</f>
        <v>0</v>
      </c>
    </row>
    <row r="7" spans="1:9">
      <c r="A7" s="3" t="s">
        <v>16</v>
      </c>
      <c r="B7" s="4"/>
      <c r="E7" s="1" t="s">
        <v>17</v>
      </c>
      <c r="F7" s="1"/>
    </row>
    <row r="8" spans="1:9">
      <c r="A8" s="5" t="s">
        <v>18</v>
      </c>
      <c r="B8" s="6">
        <v>451</v>
      </c>
      <c r="E8" s="1" t="s">
        <v>19</v>
      </c>
      <c r="F8" s="1"/>
      <c r="H8" t="s">
        <v>20</v>
      </c>
      <c r="I8">
        <v>175200</v>
      </c>
    </row>
    <row r="9" spans="1:9">
      <c r="A9" s="5" t="s">
        <v>21</v>
      </c>
      <c r="B9" s="6">
        <v>570</v>
      </c>
      <c r="E9" s="1" t="s">
        <v>22</v>
      </c>
      <c r="F9" s="1">
        <v>40</v>
      </c>
      <c r="H9" t="s">
        <v>23</v>
      </c>
      <c r="I9">
        <f>I8*F5*60/1000000</f>
        <v>1051.2</v>
      </c>
    </row>
    <row r="10" spans="1:9" ht="15" thickBot="1">
      <c r="A10" s="7" t="s">
        <v>24</v>
      </c>
      <c r="B10" s="8">
        <v>0.43</v>
      </c>
    </row>
    <row r="11" spans="1:9">
      <c r="B11" s="9"/>
    </row>
    <row r="12" spans="1:9">
      <c r="A12" s="10" t="s">
        <v>25</v>
      </c>
      <c r="B12" s="1">
        <f>B8*1000</f>
        <v>451000</v>
      </c>
    </row>
    <row r="13" spans="1:9">
      <c r="A13" s="10" t="s">
        <v>26</v>
      </c>
      <c r="B13" s="1">
        <f>B9*1000</f>
        <v>570000</v>
      </c>
      <c r="E13" s="11" t="s">
        <v>27</v>
      </c>
      <c r="F13" s="1"/>
      <c r="H13" s="12" t="s">
        <v>28</v>
      </c>
      <c r="I13" s="1"/>
    </row>
    <row r="14" spans="1:9">
      <c r="A14" s="10" t="s">
        <v>24</v>
      </c>
      <c r="B14" s="1">
        <f>B10</f>
        <v>0.43</v>
      </c>
      <c r="E14" s="11"/>
      <c r="F14" s="1"/>
      <c r="H14" s="12" t="s">
        <v>29</v>
      </c>
      <c r="I14" s="1">
        <f>I9</f>
        <v>1051.2</v>
      </c>
    </row>
    <row r="15" spans="1:9">
      <c r="E15" s="11" t="s">
        <v>24</v>
      </c>
      <c r="F15" s="1">
        <f>e_1</f>
        <v>0.43</v>
      </c>
      <c r="H15" s="12" t="s">
        <v>30</v>
      </c>
      <c r="I15" s="1">
        <f>Lvie</f>
        <v>7849.6516590441424</v>
      </c>
    </row>
    <row r="16" spans="1:9">
      <c r="E16" s="11" t="s">
        <v>31</v>
      </c>
      <c r="F16" s="1">
        <v>0</v>
      </c>
      <c r="H16" s="12" t="s">
        <v>32</v>
      </c>
      <c r="I16" s="1">
        <f>I15/I14</f>
        <v>7.4673246375990701</v>
      </c>
    </row>
    <row r="17" spans="1:9">
      <c r="A17" s="10" t="s">
        <v>33</v>
      </c>
      <c r="B17" s="1"/>
      <c r="E17" s="11"/>
      <c r="F17" s="1"/>
      <c r="H17" s="12" t="s">
        <v>34</v>
      </c>
      <c r="I17" s="1">
        <v>1.1000000000000001</v>
      </c>
    </row>
    <row r="18" spans="1:9">
      <c r="A18" s="10" t="s">
        <v>35</v>
      </c>
      <c r="B18" s="1">
        <v>0</v>
      </c>
      <c r="E18" s="11" t="s">
        <v>36</v>
      </c>
      <c r="F18" s="1">
        <v>1.4</v>
      </c>
      <c r="H18" s="12" t="s">
        <v>37</v>
      </c>
      <c r="I18" s="1" t="str">
        <f>IF(I16&gt;I17,"OK","FAUX")</f>
        <v>OK</v>
      </c>
    </row>
    <row r="19" spans="1:9">
      <c r="A19" s="10" t="s">
        <v>38</v>
      </c>
      <c r="B19" s="1">
        <v>0.8</v>
      </c>
      <c r="E19" s="11"/>
      <c r="F19" s="1"/>
    </row>
    <row r="20" spans="1:9">
      <c r="A20" s="10" t="s">
        <v>39</v>
      </c>
      <c r="B20" s="1">
        <f>Xo_*F_r+Yo_*F_a</f>
        <v>8372.6531086123705</v>
      </c>
      <c r="E20" s="11" t="s">
        <v>40</v>
      </c>
      <c r="F20" s="1">
        <f>0.92*F_r+Y_*F_a</f>
        <v>42804.142940071644</v>
      </c>
    </row>
    <row r="21" spans="1:9">
      <c r="A21" s="10" t="s">
        <v>41</v>
      </c>
      <c r="B21" s="1">
        <f>F_r</f>
        <v>30600</v>
      </c>
      <c r="E21" s="11" t="s">
        <v>41</v>
      </c>
      <c r="F21" s="1">
        <f>F_r</f>
        <v>30600</v>
      </c>
    </row>
    <row r="22" spans="1:9">
      <c r="A22" s="10" t="s">
        <v>42</v>
      </c>
      <c r="B22" s="1">
        <f>MAX(B20:B21)</f>
        <v>30600</v>
      </c>
      <c r="E22" s="11" t="s">
        <v>43</v>
      </c>
      <c r="F22" s="1">
        <f>F_a/F_r</f>
        <v>0.34202014332566866</v>
      </c>
    </row>
    <row r="23" spans="1:9">
      <c r="A23" s="10" t="s">
        <v>44</v>
      </c>
      <c r="B23" s="1">
        <f>Co_/Po_</f>
        <v>18.627450980392158</v>
      </c>
      <c r="E23" s="11" t="s">
        <v>45</v>
      </c>
      <c r="F23" s="1">
        <f>IF(F22&lt;e_,F21,F20)</f>
        <v>30600</v>
      </c>
    </row>
    <row r="24" spans="1:9">
      <c r="A24" s="10" t="s">
        <v>46</v>
      </c>
      <c r="B24" s="1">
        <v>2</v>
      </c>
    </row>
    <row r="25" spans="1:9">
      <c r="A25" s="10" t="s">
        <v>47</v>
      </c>
      <c r="B25" s="1" t="str">
        <f>IF(B23&gt;B24,"OK","FAUX")</f>
        <v>OK</v>
      </c>
    </row>
    <row r="26" spans="1:9">
      <c r="E26" s="13" t="s">
        <v>48</v>
      </c>
      <c r="F26" s="1"/>
    </row>
    <row r="27" spans="1:9">
      <c r="E27" s="13" t="s">
        <v>49</v>
      </c>
      <c r="F27" s="1">
        <f>10/3</f>
        <v>3.3333333333333335</v>
      </c>
    </row>
    <row r="28" spans="1:9">
      <c r="E28" s="13" t="s">
        <v>50</v>
      </c>
      <c r="F28" s="1">
        <f>(C_/P_)^p1_</f>
        <v>7849.6516590441424</v>
      </c>
      <c r="G28" s="14"/>
    </row>
    <row r="29" spans="1:9">
      <c r="E29" s="13" t="s">
        <v>51</v>
      </c>
      <c r="F29" s="1">
        <f>10^6*Lvie/(60*N_)</f>
        <v>88277.683974855405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7EBE-B1B4-43CB-BA53-51A58139E884}">
  <dimension ref="A1:I29"/>
  <sheetViews>
    <sheetView tabSelected="1" topLeftCell="A29" zoomScale="70" zoomScaleNormal="70" workbookViewId="0">
      <selection activeCell="H43" sqref="H43"/>
    </sheetView>
  </sheetViews>
  <sheetFormatPr defaultColWidth="11.42578125" defaultRowHeight="14.45"/>
  <cols>
    <col min="1" max="1" width="24.140625" customWidth="1"/>
    <col min="3" max="4" width="11" customWidth="1"/>
    <col min="5" max="5" width="32" customWidth="1"/>
    <col min="7" max="7" width="11" customWidth="1"/>
    <col min="8" max="8" width="30.140625" customWidth="1"/>
  </cols>
  <sheetData>
    <row r="1" spans="1:9" ht="14.65" customHeight="1">
      <c r="A1" s="17" t="s">
        <v>52</v>
      </c>
      <c r="B1" s="17"/>
      <c r="E1" s="15" t="s">
        <v>0</v>
      </c>
      <c r="F1" s="15"/>
      <c r="H1" s="1" t="s">
        <v>1</v>
      </c>
      <c r="I1" s="1">
        <v>200000</v>
      </c>
    </row>
    <row r="2" spans="1:9">
      <c r="A2" s="2" t="s">
        <v>2</v>
      </c>
      <c r="B2" s="1"/>
      <c r="E2" s="15" t="s">
        <v>3</v>
      </c>
      <c r="F2" s="15"/>
      <c r="H2" s="1" t="s">
        <v>4</v>
      </c>
      <c r="I2" s="1">
        <v>0.8</v>
      </c>
    </row>
    <row r="3" spans="1:9">
      <c r="A3" s="2" t="s">
        <v>5</v>
      </c>
      <c r="B3" s="16">
        <v>423056.34769999998</v>
      </c>
      <c r="E3" s="15" t="s">
        <v>6</v>
      </c>
      <c r="F3" s="15"/>
      <c r="H3" s="1" t="s">
        <v>7</v>
      </c>
      <c r="I3" s="1">
        <f>I1*1000/(I2*PI())</f>
        <v>79577471.545947671</v>
      </c>
    </row>
    <row r="4" spans="1:9">
      <c r="A4" s="2" t="s">
        <v>8</v>
      </c>
      <c r="B4" s="1">
        <v>75390.7</v>
      </c>
      <c r="E4" s="15" t="s">
        <v>9</v>
      </c>
      <c r="F4" s="15" t="e">
        <f>F2/F3</f>
        <v>#DIV/0!</v>
      </c>
      <c r="H4" s="1" t="s">
        <v>10</v>
      </c>
      <c r="I4" s="1">
        <f>I3/10^6</f>
        <v>79.577471545947674</v>
      </c>
    </row>
    <row r="5" spans="1:9">
      <c r="A5" s="2" t="s">
        <v>11</v>
      </c>
      <c r="B5" s="1">
        <v>20.440000000000001</v>
      </c>
      <c r="E5" s="1" t="s">
        <v>12</v>
      </c>
      <c r="F5" s="1">
        <f>N_</f>
        <v>20.440000000000001</v>
      </c>
      <c r="H5" s="1" t="s">
        <v>13</v>
      </c>
      <c r="I5" s="1">
        <f>F6*I4</f>
        <v>557.04230082163372</v>
      </c>
    </row>
    <row r="6" spans="1:9" ht="15" thickBot="1">
      <c r="E6" s="1" t="s">
        <v>14</v>
      </c>
      <c r="F6" s="1">
        <v>7</v>
      </c>
      <c r="H6" s="1" t="s">
        <v>15</v>
      </c>
      <c r="I6" s="1">
        <f>I5*F8</f>
        <v>0</v>
      </c>
    </row>
    <row r="7" spans="1:9">
      <c r="A7" s="3" t="s">
        <v>16</v>
      </c>
      <c r="B7" s="4"/>
      <c r="E7" s="1" t="s">
        <v>17</v>
      </c>
      <c r="F7" s="1"/>
    </row>
    <row r="8" spans="1:9">
      <c r="A8" s="5" t="s">
        <v>18</v>
      </c>
      <c r="B8" s="6">
        <v>4175</v>
      </c>
      <c r="E8" s="1" t="s">
        <v>19</v>
      </c>
      <c r="F8" s="1"/>
      <c r="H8" t="s">
        <v>20</v>
      </c>
      <c r="I8">
        <v>175200</v>
      </c>
    </row>
    <row r="9" spans="1:9">
      <c r="A9" s="5" t="s">
        <v>21</v>
      </c>
      <c r="B9" s="6">
        <v>9650</v>
      </c>
      <c r="E9" s="1" t="s">
        <v>22</v>
      </c>
      <c r="F9" s="1">
        <v>40</v>
      </c>
      <c r="H9" t="s">
        <v>23</v>
      </c>
      <c r="I9">
        <f>I8*F5*60/1000000</f>
        <v>214.86528000000001</v>
      </c>
    </row>
    <row r="10" spans="1:9" ht="15" thickBot="1">
      <c r="A10" s="7" t="s">
        <v>24</v>
      </c>
      <c r="B10" s="8">
        <v>0.16</v>
      </c>
    </row>
    <row r="11" spans="1:9">
      <c r="B11" s="9"/>
    </row>
    <row r="12" spans="1:9">
      <c r="A12" s="10" t="s">
        <v>25</v>
      </c>
      <c r="B12" s="1">
        <f>B8*1000</f>
        <v>4175000</v>
      </c>
    </row>
    <row r="13" spans="1:9">
      <c r="A13" s="10" t="s">
        <v>26</v>
      </c>
      <c r="B13" s="1">
        <f>B9*1000</f>
        <v>9650000</v>
      </c>
      <c r="E13" s="11" t="s">
        <v>27</v>
      </c>
      <c r="F13" s="1"/>
      <c r="H13" s="12" t="s">
        <v>28</v>
      </c>
      <c r="I13" s="1"/>
    </row>
    <row r="14" spans="1:9">
      <c r="A14" s="10" t="s">
        <v>24</v>
      </c>
      <c r="B14" s="1">
        <v>0.33</v>
      </c>
      <c r="E14" s="11"/>
      <c r="F14" s="1"/>
      <c r="H14" s="12" t="s">
        <v>29</v>
      </c>
      <c r="I14" s="1">
        <f>I9</f>
        <v>214.86528000000001</v>
      </c>
    </row>
    <row r="15" spans="1:9">
      <c r="E15" s="11" t="s">
        <v>24</v>
      </c>
      <c r="F15" s="1">
        <f>e_1</f>
        <v>0.33</v>
      </c>
      <c r="H15" s="12" t="s">
        <v>30</v>
      </c>
      <c r="I15" s="1">
        <f>Lvie</f>
        <v>2061.5516190501144</v>
      </c>
    </row>
    <row r="16" spans="1:9">
      <c r="E16" s="11" t="s">
        <v>53</v>
      </c>
      <c r="F16" s="1">
        <v>0</v>
      </c>
      <c r="H16" s="12" t="s">
        <v>32</v>
      </c>
      <c r="I16" s="1">
        <f>I15/I14</f>
        <v>9.5946242177894643</v>
      </c>
    </row>
    <row r="17" spans="1:9">
      <c r="A17" s="10" t="s">
        <v>33</v>
      </c>
      <c r="B17" s="1"/>
      <c r="E17" s="11"/>
      <c r="F17" s="1"/>
      <c r="H17" s="12" t="s">
        <v>34</v>
      </c>
      <c r="I17" s="1">
        <v>5</v>
      </c>
    </row>
    <row r="18" spans="1:9">
      <c r="A18" s="10" t="s">
        <v>35</v>
      </c>
      <c r="B18" s="1">
        <v>0</v>
      </c>
      <c r="E18" s="11" t="s">
        <v>54</v>
      </c>
      <c r="F18" s="1">
        <v>2</v>
      </c>
      <c r="H18" s="12" t="s">
        <v>37</v>
      </c>
      <c r="I18" s="1" t="str">
        <f>IF(I16&gt;I17,"OK","FAUX")</f>
        <v>OK</v>
      </c>
    </row>
    <row r="19" spans="1:9">
      <c r="A19" s="10" t="s">
        <v>38</v>
      </c>
      <c r="B19" s="1">
        <v>2</v>
      </c>
      <c r="E19" s="11"/>
      <c r="F19" s="1"/>
    </row>
    <row r="20" spans="1:9">
      <c r="A20" s="10" t="s">
        <v>39</v>
      </c>
      <c r="B20" s="1">
        <f>Xo_*F_r+Yo_*F_a</f>
        <v>150781.4</v>
      </c>
      <c r="E20" s="11" t="s">
        <v>40</v>
      </c>
      <c r="F20" s="1">
        <f>0.92*F_r+Y_*F_a</f>
        <v>539993.23988400004</v>
      </c>
    </row>
    <row r="21" spans="1:9">
      <c r="A21" s="10" t="s">
        <v>41</v>
      </c>
      <c r="B21" s="1">
        <f>F_r</f>
        <v>423056.34769999998</v>
      </c>
      <c r="E21" s="11" t="s">
        <v>41</v>
      </c>
      <c r="F21" s="1">
        <f>F_r</f>
        <v>423056.34769999998</v>
      </c>
    </row>
    <row r="22" spans="1:9">
      <c r="A22" s="10" t="s">
        <v>42</v>
      </c>
      <c r="B22" s="1">
        <f>MAX(B20:B21)</f>
        <v>423056.34769999998</v>
      </c>
      <c r="E22" s="11" t="s">
        <v>43</v>
      </c>
      <c r="F22" s="1">
        <f>F_a/F_r</f>
        <v>0.17820486658543525</v>
      </c>
    </row>
    <row r="23" spans="1:9">
      <c r="A23" s="10" t="s">
        <v>44</v>
      </c>
      <c r="B23" s="1">
        <f>Co_/Po_</f>
        <v>22.810200230923044</v>
      </c>
      <c r="E23" s="11" t="s">
        <v>45</v>
      </c>
      <c r="F23" s="1">
        <f>IF(F22&lt;e_,F21,F20)</f>
        <v>423056.34769999998</v>
      </c>
    </row>
    <row r="24" spans="1:9">
      <c r="A24" s="10" t="s">
        <v>46</v>
      </c>
      <c r="B24" s="1">
        <v>2</v>
      </c>
    </row>
    <row r="25" spans="1:9">
      <c r="A25" s="10" t="s">
        <v>47</v>
      </c>
      <c r="B25" s="1" t="str">
        <f>IF(B23&gt;B24,"OK","FAUX")</f>
        <v>OK</v>
      </c>
    </row>
    <row r="26" spans="1:9">
      <c r="E26" s="13" t="s">
        <v>48</v>
      </c>
      <c r="F26" s="1"/>
    </row>
    <row r="27" spans="1:9">
      <c r="E27" s="13" t="s">
        <v>49</v>
      </c>
      <c r="F27" s="1">
        <f>10/3</f>
        <v>3.3333333333333335</v>
      </c>
    </row>
    <row r="28" spans="1:9">
      <c r="E28" s="13" t="s">
        <v>50</v>
      </c>
      <c r="F28" s="1">
        <f>(C_/P_)^p1_</f>
        <v>2061.5516190501144</v>
      </c>
      <c r="G28" s="14"/>
    </row>
    <row r="29" spans="1:9">
      <c r="E29" s="13" t="s">
        <v>51</v>
      </c>
      <c r="F29" s="1">
        <f>10^6*Lvie/(60*N_)</f>
        <v>1680978.1629567142</v>
      </c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Ludovic Ferrandi</dc:creator>
  <cp:keywords/>
  <dc:description/>
  <cp:lastModifiedBy>Ludovic FERRANDI</cp:lastModifiedBy>
  <cp:revision/>
  <dcterms:created xsi:type="dcterms:W3CDTF">2021-03-19T15:34:07Z</dcterms:created>
  <dcterms:modified xsi:type="dcterms:W3CDTF">2021-05-26T16:24:41Z</dcterms:modified>
  <cp:category/>
  <cp:contentStatus/>
</cp:coreProperties>
</file>